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embeddings/oleObject179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98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8575" windowHeight="12600" tabRatio="753" activeTab="11"/>
  </bookViews>
  <sheets>
    <sheet name="Норматив 01" sheetId="8" r:id="rId1"/>
    <sheet name="Корр. коэфф. 01" sheetId="9" r:id="rId2"/>
    <sheet name="Норматив 02" sheetId="6" r:id="rId3"/>
    <sheet name="Корр. коэфф. 02" sheetId="7" r:id="rId4"/>
    <sheet name="Норматив 03" sheetId="4" r:id="rId5"/>
    <sheet name="Корр. коэфф. 03" sheetId="5" r:id="rId6"/>
    <sheet name="Норматив 04" sheetId="10" r:id="rId7"/>
    <sheet name="Корр. коэфф. 04" sheetId="11" r:id="rId8"/>
    <sheet name="Норматив 05" sheetId="12" r:id="rId9"/>
    <sheet name="Корр. коэфф. 05" sheetId="13" r:id="rId10"/>
    <sheet name="Норматив 06" sheetId="1" r:id="rId11"/>
    <sheet name="Корр. коэфф. 06" sheetId="2" r:id="rId12"/>
  </sheets>
  <definedNames>
    <definedName name="_xlnm.Print_Area" localSheetId="1">'Корр. коэфф. 01'!$A$1:$M$39</definedName>
    <definedName name="_xlnm.Print_Area" localSheetId="3">'Корр. коэфф. 02'!$A$1:$M$33</definedName>
    <definedName name="_xlnm.Print_Area" localSheetId="5">'Корр. коэфф. 03'!$A$1:$M$34</definedName>
    <definedName name="_xlnm.Print_Area" localSheetId="7">'Корр. коэфф. 04'!$A$1:$M$35</definedName>
    <definedName name="_xlnm.Print_Area" localSheetId="9">'Корр. коэфф. 05'!$A$1:$M$33</definedName>
    <definedName name="_xlnm.Print_Area" localSheetId="11">'Корр. коэфф. 06'!$A$1:$M$52</definedName>
    <definedName name="_xlnm.Print_Area" localSheetId="0">'Норматив 01'!$A$1:$J$131</definedName>
    <definedName name="_xlnm.Print_Area" localSheetId="2">'Норматив 02'!$A$1:$J$131</definedName>
    <definedName name="_xlnm.Print_Area" localSheetId="4">'Норматив 03'!$A$1:$J$131</definedName>
    <definedName name="_xlnm.Print_Area" localSheetId="6">'Норматив 04'!$A$1:$J$131</definedName>
    <definedName name="_xlnm.Print_Area" localSheetId="8">'Норматив 05'!$A$1:$J$131</definedName>
    <definedName name="_xlnm.Print_Area" localSheetId="10">'Норматив 06'!$A$1:$J$131</definedName>
  </definedNames>
  <calcPr calcId="124519"/>
</workbook>
</file>

<file path=xl/calcChain.xml><?xml version="1.0" encoding="utf-8"?>
<calcChain xmlns="http://schemas.openxmlformats.org/spreadsheetml/2006/main">
  <c r="L111" i="1"/>
  <c r="N110"/>
  <c r="S69"/>
  <c r="R69"/>
  <c r="S68"/>
  <c r="R68"/>
  <c r="N67"/>
  <c r="S67"/>
  <c r="R67"/>
  <c r="Q67"/>
  <c r="H47" i="2"/>
  <c r="N66" i="1"/>
  <c r="S66"/>
  <c r="R66"/>
  <c r="R65"/>
  <c r="N65"/>
  <c r="L65"/>
  <c r="S65"/>
  <c r="Q65"/>
  <c r="U65"/>
  <c r="V65" s="1"/>
  <c r="Q66"/>
  <c r="I17" i="2" l="1"/>
  <c r="H17"/>
  <c r="E17"/>
  <c r="G17"/>
  <c r="B7"/>
  <c r="I16" i="13"/>
  <c r="H16"/>
  <c r="E16"/>
  <c r="G16"/>
  <c r="B7"/>
  <c r="H29" i="10"/>
  <c r="G29"/>
  <c r="G17" i="11"/>
  <c r="E17"/>
  <c r="B7"/>
  <c r="H31" i="5"/>
  <c r="I79" i="6"/>
  <c r="G55"/>
  <c r="F55"/>
  <c r="E55"/>
  <c r="D55"/>
  <c r="H31" i="9"/>
  <c r="I17"/>
  <c r="H17"/>
  <c r="J17" s="1"/>
  <c r="E17"/>
  <c r="B7"/>
  <c r="G17"/>
  <c r="L65" i="8"/>
  <c r="H28" i="13"/>
  <c r="L69" i="12"/>
  <c r="L68"/>
  <c r="L67"/>
  <c r="L66"/>
  <c r="L65"/>
  <c r="D46"/>
  <c r="E46" s="1"/>
  <c r="H46" s="1"/>
  <c r="H47" s="1"/>
  <c r="F55" s="1"/>
  <c r="D38"/>
  <c r="E38" s="1"/>
  <c r="H38" s="1"/>
  <c r="H39" s="1"/>
  <c r="E55" s="1"/>
  <c r="G29"/>
  <c r="D29"/>
  <c r="E29" s="1"/>
  <c r="B20"/>
  <c r="E110" s="1"/>
  <c r="H31" i="11"/>
  <c r="I17"/>
  <c r="H17"/>
  <c r="E110" i="10"/>
  <c r="E78"/>
  <c r="L69"/>
  <c r="L68"/>
  <c r="L67"/>
  <c r="E67"/>
  <c r="L66"/>
  <c r="L65"/>
  <c r="D46"/>
  <c r="E46" s="1"/>
  <c r="H46" s="1"/>
  <c r="H47" s="1"/>
  <c r="F55" s="1"/>
  <c r="D38"/>
  <c r="E38" s="1"/>
  <c r="H38" s="1"/>
  <c r="H39" s="1"/>
  <c r="E55" s="1"/>
  <c r="E29"/>
  <c r="E31" s="1"/>
  <c r="B21" s="1"/>
  <c r="D29"/>
  <c r="B20"/>
  <c r="E118" s="1"/>
  <c r="L69" i="8"/>
  <c r="L68"/>
  <c r="L67"/>
  <c r="L66"/>
  <c r="D46"/>
  <c r="E46" s="1"/>
  <c r="H46" s="1"/>
  <c r="H47" s="1"/>
  <c r="F55" s="1"/>
  <c r="D38"/>
  <c r="E38" s="1"/>
  <c r="H38" s="1"/>
  <c r="H39" s="1"/>
  <c r="E55" s="1"/>
  <c r="G29"/>
  <c r="D29"/>
  <c r="E29" s="1"/>
  <c r="B20"/>
  <c r="E118" s="1"/>
  <c r="L70" i="10" l="1"/>
  <c r="L70" i="12"/>
  <c r="L70" i="8"/>
  <c r="J16" i="13"/>
  <c r="J17" i="11"/>
  <c r="E65" i="10"/>
  <c r="E69"/>
  <c r="E77"/>
  <c r="E94"/>
  <c r="H29" i="12"/>
  <c r="H30" s="1"/>
  <c r="D55" s="1"/>
  <c r="G55" s="1"/>
  <c r="E31"/>
  <c r="B21" s="1"/>
  <c r="E66"/>
  <c r="E68"/>
  <c r="E86"/>
  <c r="E102"/>
  <c r="E118"/>
  <c r="E65"/>
  <c r="E67"/>
  <c r="E69"/>
  <c r="E77"/>
  <c r="E78"/>
  <c r="E94"/>
  <c r="F110" i="10"/>
  <c r="G110" s="1"/>
  <c r="I110" s="1"/>
  <c r="I111" s="1"/>
  <c r="G127" s="1"/>
  <c r="F94"/>
  <c r="G94" s="1"/>
  <c r="I94" s="1"/>
  <c r="I95" s="1"/>
  <c r="E127" s="1"/>
  <c r="F78"/>
  <c r="G78" s="1"/>
  <c r="I78" s="1"/>
  <c r="F77"/>
  <c r="G77" s="1"/>
  <c r="I77" s="1"/>
  <c r="F69"/>
  <c r="G69" s="1"/>
  <c r="I69" s="1"/>
  <c r="F67"/>
  <c r="G67" s="1"/>
  <c r="I67" s="1"/>
  <c r="F65"/>
  <c r="F118"/>
  <c r="G118" s="1"/>
  <c r="I118" s="1"/>
  <c r="I119" s="1"/>
  <c r="H127" s="1"/>
  <c r="F102"/>
  <c r="F86"/>
  <c r="F68"/>
  <c r="F66"/>
  <c r="H30"/>
  <c r="D55" s="1"/>
  <c r="G55" s="1"/>
  <c r="E66"/>
  <c r="E68"/>
  <c r="E86"/>
  <c r="E102"/>
  <c r="E31" i="8"/>
  <c r="B21" s="1"/>
  <c r="H29"/>
  <c r="H30" s="1"/>
  <c r="D55" s="1"/>
  <c r="G55" s="1"/>
  <c r="E65"/>
  <c r="E67"/>
  <c r="E69"/>
  <c r="E77"/>
  <c r="E78"/>
  <c r="E94"/>
  <c r="E110"/>
  <c r="E66"/>
  <c r="E68"/>
  <c r="E86"/>
  <c r="E102"/>
  <c r="L29" i="1"/>
  <c r="L66" i="6"/>
  <c r="L67"/>
  <c r="L68"/>
  <c r="L69"/>
  <c r="L65"/>
  <c r="G29"/>
  <c r="B20"/>
  <c r="L66" i="4"/>
  <c r="L67"/>
  <c r="L68"/>
  <c r="L69"/>
  <c r="L65"/>
  <c r="G29"/>
  <c r="B20"/>
  <c r="L66" i="1"/>
  <c r="L67"/>
  <c r="L68"/>
  <c r="L69"/>
  <c r="N69" l="1"/>
  <c r="L70"/>
  <c r="N68" i="6"/>
  <c r="N68" i="1"/>
  <c r="L70" i="4"/>
  <c r="L70" i="6"/>
  <c r="N65"/>
  <c r="G65" i="10"/>
  <c r="I65" s="1"/>
  <c r="F67" i="12"/>
  <c r="G67" s="1"/>
  <c r="I67" s="1"/>
  <c r="F65"/>
  <c r="G65" s="1"/>
  <c r="I65" s="1"/>
  <c r="F118"/>
  <c r="G118" s="1"/>
  <c r="I118" s="1"/>
  <c r="I119" s="1"/>
  <c r="H127" s="1"/>
  <c r="F102"/>
  <c r="G102" s="1"/>
  <c r="I102" s="1"/>
  <c r="I103" s="1"/>
  <c r="F127" s="1"/>
  <c r="F86"/>
  <c r="G86" s="1"/>
  <c r="I86" s="1"/>
  <c r="I87" s="1"/>
  <c r="D127" s="1"/>
  <c r="F68"/>
  <c r="G68" s="1"/>
  <c r="I68" s="1"/>
  <c r="F66"/>
  <c r="G66" s="1"/>
  <c r="I66" s="1"/>
  <c r="F110"/>
  <c r="G110" s="1"/>
  <c r="I110" s="1"/>
  <c r="I111" s="1"/>
  <c r="G127" s="1"/>
  <c r="F94"/>
  <c r="G94" s="1"/>
  <c r="I94" s="1"/>
  <c r="I95" s="1"/>
  <c r="E127" s="1"/>
  <c r="F78"/>
  <c r="G78" s="1"/>
  <c r="I78" s="1"/>
  <c r="F77"/>
  <c r="G77" s="1"/>
  <c r="I77" s="1"/>
  <c r="I79" s="1"/>
  <c r="C127" s="1"/>
  <c r="F69"/>
  <c r="G69" s="1"/>
  <c r="I69" s="1"/>
  <c r="G68" i="10"/>
  <c r="I68" s="1"/>
  <c r="G102"/>
  <c r="I102" s="1"/>
  <c r="I103" s="1"/>
  <c r="F127" s="1"/>
  <c r="G66"/>
  <c r="I66" s="1"/>
  <c r="G86"/>
  <c r="I86" s="1"/>
  <c r="I87" s="1"/>
  <c r="D127" s="1"/>
  <c r="I79"/>
  <c r="C127" s="1"/>
  <c r="F110" i="8"/>
  <c r="G110" s="1"/>
  <c r="I110" s="1"/>
  <c r="I111" s="1"/>
  <c r="G127" s="1"/>
  <c r="F94"/>
  <c r="G94" s="1"/>
  <c r="I94" s="1"/>
  <c r="I95" s="1"/>
  <c r="E127" s="1"/>
  <c r="F78"/>
  <c r="G78" s="1"/>
  <c r="I78" s="1"/>
  <c r="F77"/>
  <c r="G77" s="1"/>
  <c r="I77" s="1"/>
  <c r="F69"/>
  <c r="G69" s="1"/>
  <c r="I69" s="1"/>
  <c r="F67"/>
  <c r="G67" s="1"/>
  <c r="I67" s="1"/>
  <c r="F65"/>
  <c r="G65" s="1"/>
  <c r="I65" s="1"/>
  <c r="F118"/>
  <c r="G118" s="1"/>
  <c r="I118" s="1"/>
  <c r="I119" s="1"/>
  <c r="H127" s="1"/>
  <c r="F102"/>
  <c r="G102" s="1"/>
  <c r="I102" s="1"/>
  <c r="I103" s="1"/>
  <c r="F127" s="1"/>
  <c r="F86"/>
  <c r="G86" s="1"/>
  <c r="I86" s="1"/>
  <c r="I87" s="1"/>
  <c r="D127" s="1"/>
  <c r="F68"/>
  <c r="G68" s="1"/>
  <c r="I68" s="1"/>
  <c r="F66"/>
  <c r="G66" s="1"/>
  <c r="I66" s="1"/>
  <c r="N67" i="6"/>
  <c r="N69"/>
  <c r="N66"/>
  <c r="N70" i="1" l="1"/>
  <c r="I70" i="10"/>
  <c r="B127" s="1"/>
  <c r="I70" i="12"/>
  <c r="B127" s="1"/>
  <c r="I70" i="8"/>
  <c r="B127" s="1"/>
  <c r="F17" i="9" s="1"/>
  <c r="K17" s="1"/>
  <c r="I79" i="8"/>
  <c r="C127" s="1"/>
  <c r="G29" i="1"/>
  <c r="E29"/>
  <c r="D29"/>
  <c r="B20"/>
  <c r="I127" i="12" l="1"/>
  <c r="C7" i="13" s="1"/>
  <c r="D7" s="1"/>
  <c r="D16" s="1"/>
  <c r="F28" s="1"/>
  <c r="F16"/>
  <c r="K16" s="1"/>
  <c r="I127" i="10"/>
  <c r="C7" i="11" s="1"/>
  <c r="D7" s="1"/>
  <c r="F17"/>
  <c r="I127" i="8"/>
  <c r="C7" i="9" s="1"/>
  <c r="D7" s="1"/>
  <c r="D17" s="1"/>
  <c r="F31" s="1"/>
  <c r="H16" i="7"/>
  <c r="I16"/>
  <c r="H28"/>
  <c r="D29" i="6"/>
  <c r="E29" s="1"/>
  <c r="D38"/>
  <c r="E38" s="1"/>
  <c r="H38" s="1"/>
  <c r="H39" s="1"/>
  <c r="D46"/>
  <c r="E46" s="1"/>
  <c r="H46" s="1"/>
  <c r="H47" s="1"/>
  <c r="E65"/>
  <c r="E66"/>
  <c r="E67"/>
  <c r="E68"/>
  <c r="E69"/>
  <c r="E77"/>
  <c r="E78"/>
  <c r="E86"/>
  <c r="E94"/>
  <c r="E102"/>
  <c r="E110"/>
  <c r="J16" i="7" l="1"/>
  <c r="E31" i="6"/>
  <c r="B21" s="1"/>
  <c r="H29"/>
  <c r="H30" s="1"/>
  <c r="E16" i="7" l="1"/>
  <c r="F65" i="6"/>
  <c r="G65" s="1"/>
  <c r="I65" s="1"/>
  <c r="F66"/>
  <c r="G66" s="1"/>
  <c r="I66" s="1"/>
  <c r="F67"/>
  <c r="G67" s="1"/>
  <c r="I67" s="1"/>
  <c r="F68"/>
  <c r="G68" s="1"/>
  <c r="I68" s="1"/>
  <c r="F69"/>
  <c r="G69" s="1"/>
  <c r="I69" s="1"/>
  <c r="F94"/>
  <c r="G94" s="1"/>
  <c r="I94" s="1"/>
  <c r="F86"/>
  <c r="G86" s="1"/>
  <c r="I86" s="1"/>
  <c r="F102"/>
  <c r="G102" s="1"/>
  <c r="I102" s="1"/>
  <c r="F77"/>
  <c r="G77" s="1"/>
  <c r="I77" s="1"/>
  <c r="F78"/>
  <c r="G78" s="1"/>
  <c r="I78" s="1"/>
  <c r="F110"/>
  <c r="G110" s="1"/>
  <c r="I110" s="1"/>
  <c r="F118"/>
  <c r="G118" s="1"/>
  <c r="I118" s="1"/>
  <c r="B7" i="7" l="1"/>
  <c r="I95" i="6"/>
  <c r="E127" s="1"/>
  <c r="I119"/>
  <c r="H127" s="1"/>
  <c r="I111"/>
  <c r="G127" s="1"/>
  <c r="I70"/>
  <c r="B127" s="1"/>
  <c r="I103"/>
  <c r="F127" s="1"/>
  <c r="C127"/>
  <c r="I87"/>
  <c r="D127" s="1"/>
  <c r="G16" i="7" l="1"/>
  <c r="F16"/>
  <c r="K16" s="1"/>
  <c r="L16" s="1"/>
  <c r="I127" i="6"/>
  <c r="L16" i="13" l="1"/>
  <c r="C7" i="7"/>
  <c r="H17" i="5"/>
  <c r="I17"/>
  <c r="D29" i="4"/>
  <c r="E29" s="1"/>
  <c r="E31" s="1"/>
  <c r="B21" s="1"/>
  <c r="D38"/>
  <c r="E38" s="1"/>
  <c r="H38" s="1"/>
  <c r="H39" s="1"/>
  <c r="E55" s="1"/>
  <c r="D46"/>
  <c r="E46" s="1"/>
  <c r="H46" s="1"/>
  <c r="H47" s="1"/>
  <c r="F55" s="1"/>
  <c r="E65"/>
  <c r="E66"/>
  <c r="E67"/>
  <c r="E68"/>
  <c r="E69"/>
  <c r="E77"/>
  <c r="E78"/>
  <c r="E86"/>
  <c r="E94"/>
  <c r="E102"/>
  <c r="E118"/>
  <c r="D7" i="7" l="1"/>
  <c r="D16" s="1"/>
  <c r="F28" s="1"/>
  <c r="M16" i="13"/>
  <c r="I28" s="1"/>
  <c r="J28" s="1"/>
  <c r="J32" s="1"/>
  <c r="H43" i="2" s="1"/>
  <c r="J17" i="5"/>
  <c r="F86" i="4"/>
  <c r="G86" s="1"/>
  <c r="I86" s="1"/>
  <c r="I87" s="1"/>
  <c r="D127" s="1"/>
  <c r="F68"/>
  <c r="G68" s="1"/>
  <c r="I68" s="1"/>
  <c r="F94"/>
  <c r="G94" s="1"/>
  <c r="I94" s="1"/>
  <c r="F66"/>
  <c r="G66" s="1"/>
  <c r="I66" s="1"/>
  <c r="F77"/>
  <c r="G77" s="1"/>
  <c r="I77" s="1"/>
  <c r="F67"/>
  <c r="G67" s="1"/>
  <c r="I67" s="1"/>
  <c r="F78"/>
  <c r="G78" s="1"/>
  <c r="I78" s="1"/>
  <c r="F110"/>
  <c r="G110" s="1"/>
  <c r="I110" s="1"/>
  <c r="F65"/>
  <c r="G65" s="1"/>
  <c r="I65" s="1"/>
  <c r="F69"/>
  <c r="G69" s="1"/>
  <c r="I69" s="1"/>
  <c r="F102"/>
  <c r="G102" s="1"/>
  <c r="I102" s="1"/>
  <c r="I103" s="1"/>
  <c r="F127" s="1"/>
  <c r="H29"/>
  <c r="H30" s="1"/>
  <c r="D55" s="1"/>
  <c r="F118"/>
  <c r="G118" s="1"/>
  <c r="I118" s="1"/>
  <c r="M16" i="7" l="1"/>
  <c r="I28" s="1"/>
  <c r="J28"/>
  <c r="J32" s="1"/>
  <c r="H40" i="2" s="1"/>
  <c r="I95" i="4"/>
  <c r="E127" s="1"/>
  <c r="I111"/>
  <c r="G127" s="1"/>
  <c r="I70"/>
  <c r="B127" s="1"/>
  <c r="I119"/>
  <c r="H127" s="1"/>
  <c r="G55"/>
  <c r="E17" i="5"/>
  <c r="I79" i="4"/>
  <c r="C127" s="1"/>
  <c r="G17" i="5" l="1"/>
  <c r="B7"/>
  <c r="F17"/>
  <c r="K17" s="1"/>
  <c r="L17" s="1"/>
  <c r="I127" i="4"/>
  <c r="H31" i="2"/>
  <c r="C7" i="5" l="1"/>
  <c r="D7" s="1"/>
  <c r="D17" s="1"/>
  <c r="D17" i="11"/>
  <c r="F31" s="1"/>
  <c r="K17"/>
  <c r="L17" s="1"/>
  <c r="J17" i="2"/>
  <c r="M17" i="5" l="1"/>
  <c r="I31" s="1"/>
  <c r="F31"/>
  <c r="J31" s="1"/>
  <c r="J34" s="1"/>
  <c r="H41" i="2" s="1"/>
  <c r="M17" i="11"/>
  <c r="I31" s="1"/>
  <c r="E118" i="1"/>
  <c r="E102"/>
  <c r="E94"/>
  <c r="E86"/>
  <c r="E78"/>
  <c r="E77"/>
  <c r="E69"/>
  <c r="D46"/>
  <c r="E46" s="1"/>
  <c r="D38"/>
  <c r="E38" s="1"/>
  <c r="H38" s="1"/>
  <c r="H39" s="1"/>
  <c r="E55" s="1"/>
  <c r="J31" i="11" l="1"/>
  <c r="J34" s="1"/>
  <c r="H42" i="2" s="1"/>
  <c r="H46" i="1"/>
  <c r="H47" s="1"/>
  <c r="F55" s="1"/>
  <c r="E68"/>
  <c r="E67"/>
  <c r="E66"/>
  <c r="E65"/>
  <c r="H29" l="1"/>
  <c r="E31" l="1"/>
  <c r="B21" s="1"/>
  <c r="H30"/>
  <c r="D55" s="1"/>
  <c r="G55" l="1"/>
  <c r="F118"/>
  <c r="G118" s="1"/>
  <c r="I118" s="1"/>
  <c r="F110"/>
  <c r="G110" s="1"/>
  <c r="I110" s="1"/>
  <c r="F102"/>
  <c r="G102" s="1"/>
  <c r="I102" s="1"/>
  <c r="F94"/>
  <c r="G94" s="1"/>
  <c r="I94" s="1"/>
  <c r="F86"/>
  <c r="G86" s="1"/>
  <c r="I86" s="1"/>
  <c r="F78"/>
  <c r="G78" s="1"/>
  <c r="I78" s="1"/>
  <c r="F69"/>
  <c r="G69" s="1"/>
  <c r="I69" s="1"/>
  <c r="F77"/>
  <c r="G77" s="1"/>
  <c r="I77" s="1"/>
  <c r="F65"/>
  <c r="G65" s="1"/>
  <c r="I65" s="1"/>
  <c r="F67"/>
  <c r="G67" s="1"/>
  <c r="I67" s="1"/>
  <c r="F68"/>
  <c r="G68" s="1"/>
  <c r="I68" s="1"/>
  <c r="F66"/>
  <c r="G66" s="1"/>
  <c r="I66" s="1"/>
  <c r="I103" l="1"/>
  <c r="F127" s="1"/>
  <c r="I95"/>
  <c r="E127" s="1"/>
  <c r="I79"/>
  <c r="I119"/>
  <c r="H127" s="1"/>
  <c r="I70"/>
  <c r="I87"/>
  <c r="D127" s="1"/>
  <c r="I111"/>
  <c r="G127" s="1"/>
  <c r="C127" l="1"/>
  <c r="B127"/>
  <c r="F17" i="2" s="1"/>
  <c r="K17" l="1"/>
  <c r="L17" s="1"/>
  <c r="I127" i="1"/>
  <c r="C7" i="2" s="1"/>
  <c r="D7" s="1"/>
  <c r="D17" s="1"/>
  <c r="F31" s="1"/>
  <c r="L17" i="9" l="1"/>
  <c r="M17" s="1"/>
  <c r="I31" s="1"/>
  <c r="J31" s="1"/>
  <c r="J34" s="1"/>
  <c r="H39" i="2" s="1"/>
  <c r="M17" l="1"/>
  <c r="I31" s="1"/>
  <c r="J31" s="1"/>
  <c r="J34" s="1"/>
  <c r="H44" s="1"/>
  <c r="H50" s="1"/>
  <c r="L48" l="1"/>
  <c r="P50"/>
  <c r="L50"/>
</calcChain>
</file>

<file path=xl/sharedStrings.xml><?xml version="1.0" encoding="utf-8"?>
<sst xmlns="http://schemas.openxmlformats.org/spreadsheetml/2006/main" count="1436" uniqueCount="149">
  <si>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</si>
  <si>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</si>
  <si>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</si>
  <si>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</si>
  <si>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</si>
  <si>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</si>
  <si>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</si>
  <si>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</si>
  <si>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</si>
  <si>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</si>
  <si>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</si>
  <si>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</si>
  <si>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</si>
  <si>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</si>
  <si>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</si>
  <si>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</si>
  <si>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</si>
  <si>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</si>
  <si>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</si>
  <si>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</si>
  <si>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</si>
  <si>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</si>
  <si>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</si>
  <si>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</si>
  <si>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</si>
  <si>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</si>
  <si>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</si>
  <si>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</si>
  <si>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</si>
  <si>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</si>
  <si>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</si>
  <si>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</si>
  <si>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</si>
  <si>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</si>
  <si>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</si>
  <si>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</si>
  <si>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</si>
  <si>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</si>
  <si>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</si>
  <si>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</si>
  <si>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</si>
  <si>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</si>
  <si>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</si>
  <si>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</si>
  <si>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</si>
  <si>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</si>
  <si>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</si>
  <si>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</si>
  <si>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</si>
  <si>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</si>
  <si>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</si>
  <si>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</si>
  <si>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</si>
  <si>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</si>
  <si>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</si>
  <si>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</si>
  <si>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систем охранно-тревожной сигнализации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</si>
  <si>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</si>
  <si>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</si>
  <si>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</si>
  <si>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</si>
  <si>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</si>
  <si>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</si>
  <si>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</si>
  <si>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</si>
  <si>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</si>
  <si>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</si>
  <si>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</si>
  <si>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</si>
  <si>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</si>
  <si>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</si>
  <si>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</si>
  <si>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</si>
  <si>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</si>
  <si>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</si>
  <si>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</si>
  <si>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</si>
  <si>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</si>
  <si>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</si>
  <si>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</si>
  <si>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</si>
  <si>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</si>
  <si>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</si>
  <si>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</si>
  <si>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</si>
  <si>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</si>
  <si>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</si>
  <si>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</si>
  <si>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</si>
  <si>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</si>
  <si>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</si>
  <si>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</si>
  <si>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</si>
  <si>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</si>
  <si>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</si>
  <si>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</si>
  <si>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</si>
  <si>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</si>
  <si>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</si>
  <si>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</si>
  <si>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</si>
  <si>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</si>
  <si>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</si>
  <si>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</si>
  <si>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</si>
  <si>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</si>
  <si>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</si>
  <si>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</si>
  <si>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</si>
  <si>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</si>
  <si>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</si>
  <si>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</si>
  <si>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основной персонал</t>
  </si>
  <si>
    <r>
      <t>общее полезное время использования имущественного комплекса (247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</si>
  <si>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Военизированная охрана</t>
  </si>
  <si>
    <t>Публичный показ музейных предметов, музейных коллекций</t>
  </si>
  <si>
    <t>Вспомогательный персонал</t>
  </si>
  <si>
    <t>-</t>
  </si>
  <si>
    <t>тыс. м3</t>
  </si>
  <si>
    <t>усл.ед.</t>
  </si>
  <si>
    <t>Административно-хозяйственный персонал</t>
  </si>
  <si>
    <t>Создание экспозиций (выставок)музеев, организаия выездных выставок</t>
  </si>
  <si>
    <t>Утверждаю</t>
  </si>
  <si>
    <t>Начальник
Управления культуры и архива
Пензенской области</t>
  </si>
  <si>
    <t>Т.В. Курдова</t>
  </si>
  <si>
    <t>Создание экспозиций (выставок) музеев, организаия выездных выставок</t>
  </si>
  <si>
    <t>Расчет нормативных затрат ГБУК «Объединение литературно-мемориальных музеев Пензенской области»</t>
  </si>
  <si>
    <t>«___» декабря 2016 года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</si>
  <si>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</si>
  <si>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Основной персонал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</si>
  <si>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</si>
  <si>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Организация и проведение культурно-массовых мероприятий</t>
  </si>
  <si>
    <r>
      <t>общее полезное время использования имущественного комплекса (</t>
    </r>
    <r>
      <rPr>
        <sz val="12"/>
        <color theme="1"/>
        <rFont val="Times New Roman"/>
        <family val="1"/>
        <charset val="204"/>
      </rPr>
      <t xml:space="preserve">6 дневная неделя, 2 дополнительных часа 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</si>
  <si>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</si>
  <si>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</si>
  <si>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</si>
  <si>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 xml:space="preserve">Коэффициент выравнивания
</t>
  </si>
  <si>
    <t>Итого субсидия на выполнение государственного задания: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</si>
  <si>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</si>
  <si>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 за отчетный год;</t>
  </si>
  <si>
    <t>Организация деятельности клубных формирований и формирований самодеятельного народного творчества</t>
  </si>
  <si>
    <t>количество кубных формирований за отчетный год;</t>
  </si>
  <si>
    <t>Осуществление реставрации и консервации музейных предметов, музейных коллекций</t>
  </si>
  <si>
    <t>количество музейных предметов, коллекций за отчетный год;</t>
  </si>
  <si>
    <t>Создание экспозиций (выставок) музеев, организация выездных выставок</t>
  </si>
  <si>
    <t>число экспозиций (выставок) за отчетный год;</t>
  </si>
  <si>
    <t>Затраты на уплату налогов, в качестве объекта налогообложения по которым признается имущество учреждения</t>
  </si>
  <si>
    <t>Итого по госзаданию:</t>
  </si>
  <si>
    <t>Расчет стоимости государственного задания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</si>
</sst>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165" fontId="1" fillId="2" borderId="34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3" fontId="10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7" Type="http://schemas.openxmlformats.org/officeDocument/2006/relationships/image" Target="../media/image16.wmf"/><Relationship Id="rId2" Type="http://schemas.openxmlformats.org/officeDocument/2006/relationships/image" Target="../media/image15.emf"/><Relationship Id="rId1" Type="http://schemas.openxmlformats.org/officeDocument/2006/relationships/image" Target="../media/image18.wmf"/><Relationship Id="rId6" Type="http://schemas.openxmlformats.org/officeDocument/2006/relationships/image" Target="../media/image7.wmf"/><Relationship Id="rId5" Type="http://schemas.openxmlformats.org/officeDocument/2006/relationships/image" Target="../media/image14.emf"/><Relationship Id="rId4" Type="http://schemas.openxmlformats.org/officeDocument/2006/relationships/image" Target="../media/image19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78</xdr:row>
      <xdr:rowOff>104775</xdr:rowOff>
    </xdr:from>
    <xdr:to>
      <xdr:col>7</xdr:col>
      <xdr:colOff>819150</xdr:colOff>
      <xdr:row>78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637472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86</xdr:row>
      <xdr:rowOff>76200</xdr:rowOff>
    </xdr:from>
    <xdr:to>
      <xdr:col>7</xdr:col>
      <xdr:colOff>828675</xdr:colOff>
      <xdr:row>86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291846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78</xdr:row>
      <xdr:rowOff>104775</xdr:rowOff>
    </xdr:from>
    <xdr:to>
      <xdr:col>7</xdr:col>
      <xdr:colOff>828675</xdr:colOff>
      <xdr:row>78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82321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86</xdr:row>
      <xdr:rowOff>104775</xdr:rowOff>
    </xdr:from>
    <xdr:to>
      <xdr:col>7</xdr:col>
      <xdr:colOff>828675</xdr:colOff>
      <xdr:row>86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366712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78</xdr:row>
      <xdr:rowOff>104775</xdr:rowOff>
    </xdr:from>
    <xdr:to>
      <xdr:col>7</xdr:col>
      <xdr:colOff>828675</xdr:colOff>
      <xdr:row>78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86</xdr:row>
      <xdr:rowOff>85725</xdr:rowOff>
    </xdr:from>
    <xdr:to>
      <xdr:col>7</xdr:col>
      <xdr:colOff>809625</xdr:colOff>
      <xdr:row>86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78</xdr:row>
      <xdr:rowOff>104775</xdr:rowOff>
    </xdr:from>
    <xdr:to>
      <xdr:col>7</xdr:col>
      <xdr:colOff>819150</xdr:colOff>
      <xdr:row>78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637472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86</xdr:row>
      <xdr:rowOff>76200</xdr:rowOff>
    </xdr:from>
    <xdr:to>
      <xdr:col>7</xdr:col>
      <xdr:colOff>828675</xdr:colOff>
      <xdr:row>86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291846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78</xdr:row>
      <xdr:rowOff>104775</xdr:rowOff>
    </xdr:from>
    <xdr:to>
      <xdr:col>7</xdr:col>
      <xdr:colOff>819150</xdr:colOff>
      <xdr:row>78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637472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86</xdr:row>
      <xdr:rowOff>76200</xdr:rowOff>
    </xdr:from>
    <xdr:to>
      <xdr:col>7</xdr:col>
      <xdr:colOff>828675</xdr:colOff>
      <xdr:row>86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291846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78</xdr:row>
      <xdr:rowOff>104775</xdr:rowOff>
    </xdr:from>
    <xdr:to>
      <xdr:col>7</xdr:col>
      <xdr:colOff>819150</xdr:colOff>
      <xdr:row>78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86</xdr:row>
      <xdr:rowOff>76200</xdr:rowOff>
    </xdr:from>
    <xdr:to>
      <xdr:col>7</xdr:col>
      <xdr:colOff>828675</xdr:colOff>
      <xdr:row>86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13" Type="http://schemas.openxmlformats.org/officeDocument/2006/relationships/oleObject" Target="../embeddings/oleObject112.bin"/><Relationship Id="rId18" Type="http://schemas.openxmlformats.org/officeDocument/2006/relationships/oleObject" Target="../embeddings/oleObject117.bin"/><Relationship Id="rId26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0.bin"/><Relationship Id="rId7" Type="http://schemas.openxmlformats.org/officeDocument/2006/relationships/oleObject" Target="../embeddings/oleObject106.bin"/><Relationship Id="rId12" Type="http://schemas.openxmlformats.org/officeDocument/2006/relationships/oleObject" Target="../embeddings/oleObject111.bin"/><Relationship Id="rId17" Type="http://schemas.openxmlformats.org/officeDocument/2006/relationships/oleObject" Target="../embeddings/oleObject116.bin"/><Relationship Id="rId25" Type="http://schemas.openxmlformats.org/officeDocument/2006/relationships/oleObject" Target="../embeddings/oleObject12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5.bin"/><Relationship Id="rId20" Type="http://schemas.openxmlformats.org/officeDocument/2006/relationships/oleObject" Target="../embeddings/oleObject119.bin"/><Relationship Id="rId29" Type="http://schemas.openxmlformats.org/officeDocument/2006/relationships/oleObject" Target="../embeddings/oleObject12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5.bin"/><Relationship Id="rId11" Type="http://schemas.openxmlformats.org/officeDocument/2006/relationships/oleObject" Target="../embeddings/oleObject110.bin"/><Relationship Id="rId24" Type="http://schemas.openxmlformats.org/officeDocument/2006/relationships/oleObject" Target="../embeddings/oleObject123.bin"/><Relationship Id="rId5" Type="http://schemas.openxmlformats.org/officeDocument/2006/relationships/oleObject" Target="../embeddings/oleObject104.bin"/><Relationship Id="rId15" Type="http://schemas.openxmlformats.org/officeDocument/2006/relationships/oleObject" Target="../embeddings/oleObject114.bin"/><Relationship Id="rId23" Type="http://schemas.openxmlformats.org/officeDocument/2006/relationships/oleObject" Target="../embeddings/oleObject122.bin"/><Relationship Id="rId28" Type="http://schemas.openxmlformats.org/officeDocument/2006/relationships/oleObject" Target="../embeddings/oleObject127.bin"/><Relationship Id="rId10" Type="http://schemas.openxmlformats.org/officeDocument/2006/relationships/oleObject" Target="../embeddings/oleObject109.bin"/><Relationship Id="rId19" Type="http://schemas.openxmlformats.org/officeDocument/2006/relationships/oleObject" Target="../embeddings/oleObject118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Relationship Id="rId14" Type="http://schemas.openxmlformats.org/officeDocument/2006/relationships/oleObject" Target="../embeddings/oleObject113.bin"/><Relationship Id="rId22" Type="http://schemas.openxmlformats.org/officeDocument/2006/relationships/oleObject" Target="../embeddings/oleObject121.bin"/><Relationship Id="rId27" Type="http://schemas.openxmlformats.org/officeDocument/2006/relationships/oleObject" Target="../embeddings/oleObject12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3" Type="http://schemas.openxmlformats.org/officeDocument/2006/relationships/oleObject" Target="../embeddings/oleObject129.bin"/><Relationship Id="rId7" Type="http://schemas.openxmlformats.org/officeDocument/2006/relationships/oleObject" Target="../embeddings/oleObject133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2.bin"/><Relationship Id="rId5" Type="http://schemas.openxmlformats.org/officeDocument/2006/relationships/oleObject" Target="../embeddings/oleObject131.bin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0.bin"/><Relationship Id="rId9" Type="http://schemas.openxmlformats.org/officeDocument/2006/relationships/oleObject" Target="../embeddings/oleObject13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1.bin"/><Relationship Id="rId13" Type="http://schemas.openxmlformats.org/officeDocument/2006/relationships/oleObject" Target="../embeddings/oleObject146.bin"/><Relationship Id="rId18" Type="http://schemas.openxmlformats.org/officeDocument/2006/relationships/oleObject" Target="../embeddings/oleObject151.bin"/><Relationship Id="rId26" Type="http://schemas.openxmlformats.org/officeDocument/2006/relationships/oleObject" Target="../embeddings/oleObject159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54.bin"/><Relationship Id="rId7" Type="http://schemas.openxmlformats.org/officeDocument/2006/relationships/oleObject" Target="../embeddings/oleObject140.bin"/><Relationship Id="rId12" Type="http://schemas.openxmlformats.org/officeDocument/2006/relationships/oleObject" Target="../embeddings/oleObject145.bin"/><Relationship Id="rId17" Type="http://schemas.openxmlformats.org/officeDocument/2006/relationships/oleObject" Target="../embeddings/oleObject150.bin"/><Relationship Id="rId25" Type="http://schemas.openxmlformats.org/officeDocument/2006/relationships/oleObject" Target="../embeddings/oleObject158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49.bin"/><Relationship Id="rId20" Type="http://schemas.openxmlformats.org/officeDocument/2006/relationships/oleObject" Target="../embeddings/oleObject153.bin"/><Relationship Id="rId29" Type="http://schemas.openxmlformats.org/officeDocument/2006/relationships/oleObject" Target="../embeddings/oleObject162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39.bin"/><Relationship Id="rId11" Type="http://schemas.openxmlformats.org/officeDocument/2006/relationships/oleObject" Target="../embeddings/oleObject144.bin"/><Relationship Id="rId24" Type="http://schemas.openxmlformats.org/officeDocument/2006/relationships/oleObject" Target="../embeddings/oleObject157.bin"/><Relationship Id="rId5" Type="http://schemas.openxmlformats.org/officeDocument/2006/relationships/oleObject" Target="../embeddings/oleObject138.bin"/><Relationship Id="rId15" Type="http://schemas.openxmlformats.org/officeDocument/2006/relationships/oleObject" Target="../embeddings/oleObject148.bin"/><Relationship Id="rId23" Type="http://schemas.openxmlformats.org/officeDocument/2006/relationships/oleObject" Target="../embeddings/oleObject156.bin"/><Relationship Id="rId28" Type="http://schemas.openxmlformats.org/officeDocument/2006/relationships/oleObject" Target="../embeddings/oleObject161.bin"/><Relationship Id="rId10" Type="http://schemas.openxmlformats.org/officeDocument/2006/relationships/oleObject" Target="../embeddings/oleObject143.bin"/><Relationship Id="rId19" Type="http://schemas.openxmlformats.org/officeDocument/2006/relationships/oleObject" Target="../embeddings/oleObject152.bin"/><Relationship Id="rId4" Type="http://schemas.openxmlformats.org/officeDocument/2006/relationships/oleObject" Target="../embeddings/oleObject137.bin"/><Relationship Id="rId9" Type="http://schemas.openxmlformats.org/officeDocument/2006/relationships/oleObject" Target="../embeddings/oleObject142.bin"/><Relationship Id="rId14" Type="http://schemas.openxmlformats.org/officeDocument/2006/relationships/oleObject" Target="../embeddings/oleObject147.bin"/><Relationship Id="rId22" Type="http://schemas.openxmlformats.org/officeDocument/2006/relationships/oleObject" Target="../embeddings/oleObject155.bin"/><Relationship Id="rId27" Type="http://schemas.openxmlformats.org/officeDocument/2006/relationships/oleObject" Target="../embeddings/oleObject160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68.bin"/><Relationship Id="rId3" Type="http://schemas.openxmlformats.org/officeDocument/2006/relationships/oleObject" Target="../embeddings/oleObject163.bin"/><Relationship Id="rId7" Type="http://schemas.openxmlformats.org/officeDocument/2006/relationships/oleObject" Target="../embeddings/oleObject167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66.bin"/><Relationship Id="rId5" Type="http://schemas.openxmlformats.org/officeDocument/2006/relationships/oleObject" Target="../embeddings/oleObject165.bin"/><Relationship Id="rId10" Type="http://schemas.openxmlformats.org/officeDocument/2006/relationships/oleObject" Target="../embeddings/oleObject170.bin"/><Relationship Id="rId4" Type="http://schemas.openxmlformats.org/officeDocument/2006/relationships/oleObject" Target="../embeddings/oleObject164.bin"/><Relationship Id="rId9" Type="http://schemas.openxmlformats.org/officeDocument/2006/relationships/oleObject" Target="../embeddings/oleObject16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5.bin"/><Relationship Id="rId13" Type="http://schemas.openxmlformats.org/officeDocument/2006/relationships/oleObject" Target="../embeddings/oleObject180.bin"/><Relationship Id="rId18" Type="http://schemas.openxmlformats.org/officeDocument/2006/relationships/oleObject" Target="../embeddings/oleObject185.bin"/><Relationship Id="rId26" Type="http://schemas.openxmlformats.org/officeDocument/2006/relationships/oleObject" Target="../embeddings/oleObject193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188.bin"/><Relationship Id="rId7" Type="http://schemas.openxmlformats.org/officeDocument/2006/relationships/oleObject" Target="../embeddings/oleObject174.bin"/><Relationship Id="rId12" Type="http://schemas.openxmlformats.org/officeDocument/2006/relationships/oleObject" Target="../embeddings/oleObject179.bin"/><Relationship Id="rId17" Type="http://schemas.openxmlformats.org/officeDocument/2006/relationships/oleObject" Target="../embeddings/oleObject184.bin"/><Relationship Id="rId25" Type="http://schemas.openxmlformats.org/officeDocument/2006/relationships/oleObject" Target="../embeddings/oleObject192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83.bin"/><Relationship Id="rId20" Type="http://schemas.openxmlformats.org/officeDocument/2006/relationships/oleObject" Target="../embeddings/oleObject187.bin"/><Relationship Id="rId29" Type="http://schemas.openxmlformats.org/officeDocument/2006/relationships/oleObject" Target="../embeddings/oleObject196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73.bin"/><Relationship Id="rId11" Type="http://schemas.openxmlformats.org/officeDocument/2006/relationships/oleObject" Target="../embeddings/oleObject178.bin"/><Relationship Id="rId24" Type="http://schemas.openxmlformats.org/officeDocument/2006/relationships/oleObject" Target="../embeddings/oleObject191.bin"/><Relationship Id="rId5" Type="http://schemas.openxmlformats.org/officeDocument/2006/relationships/oleObject" Target="../embeddings/oleObject172.bin"/><Relationship Id="rId15" Type="http://schemas.openxmlformats.org/officeDocument/2006/relationships/oleObject" Target="../embeddings/oleObject182.bin"/><Relationship Id="rId23" Type="http://schemas.openxmlformats.org/officeDocument/2006/relationships/oleObject" Target="../embeddings/oleObject190.bin"/><Relationship Id="rId28" Type="http://schemas.openxmlformats.org/officeDocument/2006/relationships/oleObject" Target="../embeddings/oleObject195.bin"/><Relationship Id="rId10" Type="http://schemas.openxmlformats.org/officeDocument/2006/relationships/oleObject" Target="../embeddings/oleObject177.bin"/><Relationship Id="rId19" Type="http://schemas.openxmlformats.org/officeDocument/2006/relationships/oleObject" Target="../embeddings/oleObject186.bin"/><Relationship Id="rId4" Type="http://schemas.openxmlformats.org/officeDocument/2006/relationships/oleObject" Target="../embeddings/oleObject171.bin"/><Relationship Id="rId9" Type="http://schemas.openxmlformats.org/officeDocument/2006/relationships/oleObject" Target="../embeddings/oleObject176.bin"/><Relationship Id="rId14" Type="http://schemas.openxmlformats.org/officeDocument/2006/relationships/oleObject" Target="../embeddings/oleObject181.bin"/><Relationship Id="rId22" Type="http://schemas.openxmlformats.org/officeDocument/2006/relationships/oleObject" Target="../embeddings/oleObject189.bin"/><Relationship Id="rId27" Type="http://schemas.openxmlformats.org/officeDocument/2006/relationships/oleObject" Target="../embeddings/oleObject194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2.bin"/><Relationship Id="rId3" Type="http://schemas.openxmlformats.org/officeDocument/2006/relationships/oleObject" Target="../embeddings/oleObject197.bin"/><Relationship Id="rId7" Type="http://schemas.openxmlformats.org/officeDocument/2006/relationships/oleObject" Target="../embeddings/oleObject201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200.bin"/><Relationship Id="rId5" Type="http://schemas.openxmlformats.org/officeDocument/2006/relationships/oleObject" Target="../embeddings/oleObject199.bin"/><Relationship Id="rId10" Type="http://schemas.openxmlformats.org/officeDocument/2006/relationships/oleObject" Target="../embeddings/oleObject204.bin"/><Relationship Id="rId4" Type="http://schemas.openxmlformats.org/officeDocument/2006/relationships/oleObject" Target="../embeddings/oleObject198.bin"/><Relationship Id="rId9" Type="http://schemas.openxmlformats.org/officeDocument/2006/relationships/oleObject" Target="../embeddings/oleObject20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7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98" customWidth="1"/>
    <col min="2" max="2" width="36.140625" style="198" customWidth="1"/>
    <col min="3" max="3" width="31.42578125" style="198" customWidth="1"/>
    <col min="4" max="4" width="18" style="198" customWidth="1"/>
    <col min="5" max="5" width="16.5703125" style="198" customWidth="1"/>
    <col min="6" max="6" width="17" style="198" customWidth="1"/>
    <col min="7" max="7" width="13.42578125" style="198" customWidth="1"/>
    <col min="8" max="8" width="18.5703125" style="198" customWidth="1"/>
    <col min="9" max="9" width="31.42578125" style="198" customWidth="1"/>
    <col min="10" max="10" width="17.5703125" style="198" customWidth="1"/>
    <col min="11" max="11" width="9.140625" style="198"/>
    <col min="12" max="12" width="13.140625" style="198" bestFit="1" customWidth="1"/>
    <col min="13" max="13" width="9.140625" style="198"/>
    <col min="14" max="14" width="13" style="198" bestFit="1" customWidth="1"/>
    <col min="15" max="16384" width="9.140625" style="198"/>
  </cols>
  <sheetData>
    <row r="1" spans="1:12">
      <c r="I1" s="198" t="s">
        <v>122</v>
      </c>
    </row>
    <row r="2" spans="1:12" ht="63">
      <c r="I2" s="198" t="s">
        <v>123</v>
      </c>
    </row>
    <row r="4" spans="1:12">
      <c r="I4" s="170"/>
      <c r="J4" s="198" t="s">
        <v>124</v>
      </c>
    </row>
    <row r="6" spans="1:12">
      <c r="I6" s="198" t="s">
        <v>127</v>
      </c>
    </row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>
      <c r="A9" s="193"/>
      <c r="B9" s="193"/>
      <c r="C9" s="193"/>
      <c r="D9" s="193"/>
      <c r="E9" s="193"/>
      <c r="F9" s="193"/>
      <c r="G9" s="193"/>
      <c r="H9" s="193"/>
      <c r="I9" s="193"/>
      <c r="J9" s="2"/>
      <c r="K9" s="2"/>
      <c r="L9" s="2"/>
    </row>
    <row r="10" spans="1:12">
      <c r="A10" s="214" t="s">
        <v>138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12">
      <c r="B17" s="205">
        <v>34141</v>
      </c>
      <c r="C17" s="218" t="s">
        <v>139</v>
      </c>
      <c r="D17" s="218"/>
      <c r="E17" s="218"/>
      <c r="F17" s="218"/>
      <c r="G17" s="218"/>
      <c r="H17" s="218"/>
      <c r="I17" s="218"/>
    </row>
    <row r="18" spans="1:12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12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12" ht="32.25" customHeight="1">
      <c r="B20" s="175">
        <f>C29</f>
        <v>3287</v>
      </c>
      <c r="C20" s="218" t="s">
        <v>113</v>
      </c>
      <c r="D20" s="218"/>
      <c r="E20" s="218"/>
      <c r="F20" s="218"/>
      <c r="G20" s="218"/>
      <c r="H20" s="218"/>
      <c r="I20" s="218"/>
      <c r="L20" s="46"/>
    </row>
    <row r="21" spans="1:12" ht="31.5" customHeight="1">
      <c r="B21" s="123">
        <f>E31</f>
        <v>9.6277203362526001E-2</v>
      </c>
      <c r="C21" s="218" t="s">
        <v>111</v>
      </c>
      <c r="D21" s="218"/>
      <c r="E21" s="218"/>
      <c r="F21" s="218"/>
      <c r="G21" s="218"/>
      <c r="H21" s="218"/>
      <c r="I21" s="218"/>
    </row>
    <row r="22" spans="1:12">
      <c r="B22" s="9"/>
      <c r="C22" s="194"/>
      <c r="D22" s="194"/>
      <c r="E22" s="194"/>
      <c r="F22" s="194"/>
      <c r="G22" s="194"/>
      <c r="H22" s="194"/>
      <c r="I22" s="194"/>
    </row>
    <row r="23" spans="1:12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12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12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12" ht="79.5" thickBot="1">
      <c r="A26" s="12" t="s">
        <v>1</v>
      </c>
      <c r="B26" s="195" t="s">
        <v>2</v>
      </c>
      <c r="C26" s="195" t="s">
        <v>3</v>
      </c>
      <c r="D26" s="195" t="s">
        <v>4</v>
      </c>
      <c r="E26" s="219" t="s">
        <v>5</v>
      </c>
      <c r="F26" s="219"/>
      <c r="G26" s="195" t="s">
        <v>6</v>
      </c>
      <c r="H26" s="195" t="s">
        <v>7</v>
      </c>
      <c r="I26" s="15" t="s">
        <v>8</v>
      </c>
    </row>
    <row r="27" spans="1:12" ht="16.5" thickBot="1">
      <c r="A27" s="16">
        <v>1</v>
      </c>
      <c r="B27" s="196">
        <v>2</v>
      </c>
      <c r="C27" s="196">
        <v>3</v>
      </c>
      <c r="D27" s="196">
        <v>4</v>
      </c>
      <c r="E27" s="220" t="s">
        <v>20</v>
      </c>
      <c r="F27" s="220"/>
      <c r="G27" s="196">
        <v>6</v>
      </c>
      <c r="H27" s="196" t="s">
        <v>9</v>
      </c>
      <c r="I27" s="18">
        <v>8</v>
      </c>
    </row>
    <row r="28" spans="1:12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12" ht="15.75" customHeight="1" thickBot="1">
      <c r="A29" s="28">
        <v>1</v>
      </c>
      <c r="B29" s="174" t="s">
        <v>129</v>
      </c>
      <c r="C29" s="124">
        <v>3287</v>
      </c>
      <c r="D29" s="32">
        <f>B17</f>
        <v>34141</v>
      </c>
      <c r="E29" s="224">
        <f>C29/D29</f>
        <v>9.6277203362526001E-2</v>
      </c>
      <c r="F29" s="225"/>
      <c r="G29" s="21">
        <f>B18*12*1.302/1973</f>
        <v>129.94131576279779</v>
      </c>
      <c r="H29" s="21">
        <f>E29*G29</f>
        <v>12.510386482889087</v>
      </c>
      <c r="I29" s="226" t="s">
        <v>130</v>
      </c>
    </row>
    <row r="30" spans="1:12" ht="31.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12.510386482889087</v>
      </c>
      <c r="I30" s="227"/>
    </row>
    <row r="31" spans="1:12" ht="132.75" customHeight="1" thickBot="1">
      <c r="A31" s="231" t="s">
        <v>21</v>
      </c>
      <c r="B31" s="232"/>
      <c r="C31" s="232"/>
      <c r="D31" s="233"/>
      <c r="E31" s="234">
        <f>SUM(E29:F29)</f>
        <v>9.6277203362526001E-2</v>
      </c>
      <c r="F31" s="235"/>
      <c r="G31" s="235"/>
      <c r="H31" s="235"/>
      <c r="I31" s="228"/>
    </row>
    <row r="32" spans="1:12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95" t="s">
        <v>28</v>
      </c>
      <c r="C35" s="195" t="s">
        <v>10</v>
      </c>
      <c r="D35" s="195" t="s">
        <v>4</v>
      </c>
      <c r="E35" s="195" t="s">
        <v>11</v>
      </c>
      <c r="F35" s="195" t="s">
        <v>12</v>
      </c>
      <c r="G35" s="195" t="s">
        <v>13</v>
      </c>
      <c r="H35" s="195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156" t="s">
        <v>117</v>
      </c>
      <c r="C38" s="160">
        <v>0</v>
      </c>
      <c r="D38" s="33">
        <f>B17</f>
        <v>34141</v>
      </c>
      <c r="E38" s="34">
        <f t="shared" ref="E38" si="0">C38/D38</f>
        <v>0</v>
      </c>
      <c r="F38" s="160">
        <v>1</v>
      </c>
      <c r="G38" s="161">
        <v>0</v>
      </c>
      <c r="H38" s="22">
        <f t="shared" ref="H38" si="1">E38*G38/F38</f>
        <v>0</v>
      </c>
      <c r="I38" s="240" t="s">
        <v>25</v>
      </c>
    </row>
    <row r="39" spans="1:9" ht="77.25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95" t="s">
        <v>28</v>
      </c>
      <c r="C43" s="195" t="s">
        <v>10</v>
      </c>
      <c r="D43" s="195" t="s">
        <v>4</v>
      </c>
      <c r="E43" s="195" t="s">
        <v>11</v>
      </c>
      <c r="F43" s="195" t="s">
        <v>12</v>
      </c>
      <c r="G43" s="195" t="s">
        <v>13</v>
      </c>
      <c r="H43" s="195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 t="s">
        <v>117</v>
      </c>
      <c r="B46" s="156" t="s">
        <v>117</v>
      </c>
      <c r="C46" s="160">
        <v>1</v>
      </c>
      <c r="D46" s="33">
        <f>SUM(B17)</f>
        <v>34141</v>
      </c>
      <c r="E46" s="34">
        <f t="shared" ref="E46" si="2">C46/D46</f>
        <v>2.9290296124893821E-5</v>
      </c>
      <c r="F46" s="160">
        <v>1</v>
      </c>
      <c r="G46" s="161">
        <v>58000</v>
      </c>
      <c r="H46" s="22">
        <f t="shared" ref="H46" si="3">E46*G46/F46</f>
        <v>1.6988371752438416</v>
      </c>
      <c r="I46" s="240" t="s">
        <v>25</v>
      </c>
    </row>
    <row r="47" spans="1:9" ht="66.75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1.6988371752438416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157"/>
      <c r="E51" s="157"/>
      <c r="F51" s="157"/>
      <c r="H51" s="157"/>
      <c r="I51" s="194"/>
    </row>
    <row r="52" spans="1:9" ht="16.5" thickBot="1">
      <c r="B52"/>
      <c r="C52" s="37"/>
      <c r="D52" s="157"/>
      <c r="E52" s="157"/>
      <c r="F52" s="157"/>
      <c r="H52" s="157"/>
      <c r="I52" s="194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157"/>
      <c r="I53" s="194"/>
    </row>
    <row r="54" spans="1:9" ht="35.25" customHeight="1">
      <c r="A54" s="84"/>
      <c r="B54" s="85"/>
      <c r="D54" s="83"/>
      <c r="E54" s="79"/>
      <c r="F54" s="80"/>
      <c r="G54" s="87"/>
      <c r="H54" s="157"/>
      <c r="I54" s="194"/>
    </row>
    <row r="55" spans="1:9" ht="16.5" thickBot="1">
      <c r="A55" s="81"/>
      <c r="B55" s="82"/>
      <c r="D55" s="109">
        <f>SUM(H30)</f>
        <v>12.510386482889087</v>
      </c>
      <c r="E55" s="110">
        <f>SUM(H39)</f>
        <v>0</v>
      </c>
      <c r="F55" s="111">
        <f>SUM(H47)</f>
        <v>1.6988371752438416</v>
      </c>
      <c r="G55" s="111">
        <f>SUM(D55:F55)</f>
        <v>14.209223658132929</v>
      </c>
      <c r="H55" s="157"/>
      <c r="I55" s="194"/>
    </row>
    <row r="56" spans="1:9">
      <c r="B56"/>
      <c r="C56" s="37"/>
      <c r="D56" s="157"/>
      <c r="E56" s="157"/>
      <c r="F56" s="157"/>
      <c r="H56" s="157"/>
      <c r="I56" s="194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t="16.5" hidden="1" thickBot="1"/>
    <row r="62" spans="1:9" ht="98.25" customHeight="1">
      <c r="A62" s="38" t="s">
        <v>1</v>
      </c>
      <c r="B62" s="199" t="s">
        <v>35</v>
      </c>
      <c r="C62" s="199" t="s">
        <v>36</v>
      </c>
      <c r="D62" s="199" t="s">
        <v>37</v>
      </c>
      <c r="E62" s="199" t="s">
        <v>38</v>
      </c>
      <c r="F62" s="199" t="s">
        <v>39</v>
      </c>
      <c r="G62" s="199" t="s">
        <v>40</v>
      </c>
      <c r="H62" s="199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12">
      <c r="A65" s="6">
        <v>1</v>
      </c>
      <c r="B65" s="51" t="s">
        <v>51</v>
      </c>
      <c r="C65" s="7" t="s">
        <v>48</v>
      </c>
      <c r="D65" s="160">
        <v>10961.538461538461</v>
      </c>
      <c r="E65" s="20">
        <f>SUM(B20)</f>
        <v>3287</v>
      </c>
      <c r="F65" s="22">
        <f>SUM(B21)</f>
        <v>9.6277203362526001E-2</v>
      </c>
      <c r="G65" s="7">
        <f t="shared" ref="G65:G69" si="4">D65*F65/E65</f>
        <v>0.32106670752287458</v>
      </c>
      <c r="H65" s="161">
        <v>6.24</v>
      </c>
      <c r="I65" s="112">
        <f t="shared" ref="I65:I69" si="5">G65*H65</f>
        <v>2.0034562549427375</v>
      </c>
      <c r="L65" s="157">
        <f>D65*H65</f>
        <v>68400</v>
      </c>
    </row>
    <row r="66" spans="1:12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3287</v>
      </c>
      <c r="F66" s="22">
        <f>SUM(B21)</f>
        <v>9.6277203362526001E-2</v>
      </c>
      <c r="G66" s="7">
        <f t="shared" si="4"/>
        <v>1.1644027718347156E-3</v>
      </c>
      <c r="H66" s="161">
        <v>1718.91</v>
      </c>
      <c r="I66" s="112">
        <f t="shared" si="5"/>
        <v>2.0015035685344111</v>
      </c>
      <c r="L66" s="157">
        <f t="shared" ref="L66:L69" si="6">D66*H66</f>
        <v>68333.333333333328</v>
      </c>
    </row>
    <row r="67" spans="1:12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3287</v>
      </c>
      <c r="F67" s="22">
        <f>SUM(B21)</f>
        <v>9.6277203362526001E-2</v>
      </c>
      <c r="G67" s="7">
        <f t="shared" si="4"/>
        <v>1.2471537279456009E-3</v>
      </c>
      <c r="H67" s="161">
        <v>27.4</v>
      </c>
      <c r="I67" s="112">
        <f t="shared" si="5"/>
        <v>3.417201214570946E-2</v>
      </c>
      <c r="L67" s="157">
        <f t="shared" si="6"/>
        <v>1166.6666666666667</v>
      </c>
    </row>
    <row r="68" spans="1:12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3287</v>
      </c>
      <c r="F68" s="22">
        <f>SUM(B21)</f>
        <v>9.6277203362526001E-2</v>
      </c>
      <c r="G68" s="7">
        <f t="shared" si="4"/>
        <v>1.3435915653621021E-3</v>
      </c>
      <c r="H68" s="161">
        <v>15.26</v>
      </c>
      <c r="I68" s="112">
        <f t="shared" si="5"/>
        <v>2.0503207287425676E-2</v>
      </c>
      <c r="L68" s="157">
        <f t="shared" si="6"/>
        <v>700</v>
      </c>
    </row>
    <row r="69" spans="1:12" ht="16.5" thickBot="1">
      <c r="A69" s="44">
        <v>6</v>
      </c>
      <c r="B69" s="52" t="s">
        <v>53</v>
      </c>
      <c r="C69" s="158" t="s">
        <v>118</v>
      </c>
      <c r="D69" s="163">
        <v>6.1587767507339697</v>
      </c>
      <c r="E69" s="49">
        <f>SUM(B20)</f>
        <v>3287</v>
      </c>
      <c r="F69" s="50">
        <f>SUM(B21)</f>
        <v>9.6277203362526001E-2</v>
      </c>
      <c r="G69" s="158">
        <f t="shared" si="4"/>
        <v>1.8039239479610935E-4</v>
      </c>
      <c r="H69" s="127">
        <v>5737.07</v>
      </c>
      <c r="I69" s="113">
        <f t="shared" si="5"/>
        <v>1.034923796412915</v>
      </c>
      <c r="L69" s="157">
        <f t="shared" si="6"/>
        <v>35333.333333333336</v>
      </c>
    </row>
    <row r="70" spans="1:12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5.0945588393231995</v>
      </c>
      <c r="L70" s="211">
        <f>SUM(L65:L69)</f>
        <v>173933.33333333331</v>
      </c>
    </row>
    <row r="72" spans="1:12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12" ht="16.5" thickBot="1"/>
    <row r="74" spans="1:12" ht="94.5">
      <c r="A74" s="38" t="s">
        <v>1</v>
      </c>
      <c r="B74" s="199" t="s">
        <v>35</v>
      </c>
      <c r="C74" s="199" t="s">
        <v>36</v>
      </c>
      <c r="D74" s="199" t="s">
        <v>37</v>
      </c>
      <c r="E74" s="199" t="s">
        <v>38</v>
      </c>
      <c r="F74" s="199" t="s">
        <v>39</v>
      </c>
      <c r="G74" s="199" t="s">
        <v>40</v>
      </c>
      <c r="H74" s="199" t="s">
        <v>41</v>
      </c>
      <c r="I74" s="40" t="s">
        <v>42</v>
      </c>
    </row>
    <row r="75" spans="1:12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12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12" ht="63">
      <c r="A77" s="6">
        <v>1</v>
      </c>
      <c r="B77" s="53" t="s">
        <v>56</v>
      </c>
      <c r="C77" s="156" t="s">
        <v>119</v>
      </c>
      <c r="D77" s="160">
        <v>12</v>
      </c>
      <c r="E77" s="20">
        <f>SUM(B20)</f>
        <v>3287</v>
      </c>
      <c r="F77" s="22">
        <f>SUM(B21)</f>
        <v>9.6277203362526001E-2</v>
      </c>
      <c r="G77" s="7">
        <f>D77*F77/E77</f>
        <v>3.5148355349872589E-4</v>
      </c>
      <c r="H77" s="161">
        <v>7844.4</v>
      </c>
      <c r="I77" s="112">
        <f t="shared" ref="I77:I78" si="7">G77*H77</f>
        <v>2.7571775870654052</v>
      </c>
    </row>
    <row r="78" spans="1:12" ht="16.5" thickBot="1">
      <c r="A78" s="6">
        <v>2</v>
      </c>
      <c r="B78" s="53" t="s">
        <v>114</v>
      </c>
      <c r="C78" s="156" t="s">
        <v>119</v>
      </c>
      <c r="D78" s="160">
        <v>12</v>
      </c>
      <c r="E78" s="20">
        <f>SUM(B20)</f>
        <v>3287</v>
      </c>
      <c r="F78" s="22">
        <f>SUM(B21)</f>
        <v>9.6277203362526001E-2</v>
      </c>
      <c r="G78" s="7">
        <f t="shared" ref="G78" si="8">D78*F78/E78</f>
        <v>3.5148355349872589E-4</v>
      </c>
      <c r="H78" s="161">
        <v>99180.5</v>
      </c>
      <c r="I78" s="112">
        <f t="shared" si="7"/>
        <v>34.860314577780386</v>
      </c>
    </row>
    <row r="79" spans="1:12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37.617492164845793</v>
      </c>
    </row>
    <row r="81" spans="1:10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0" ht="16.5" thickBot="1"/>
    <row r="83" spans="1:10" ht="94.5">
      <c r="A83" s="38" t="s">
        <v>1</v>
      </c>
      <c r="B83" s="199" t="s">
        <v>35</v>
      </c>
      <c r="C83" s="199" t="s">
        <v>36</v>
      </c>
      <c r="D83" s="199" t="s">
        <v>37</v>
      </c>
      <c r="E83" s="199" t="s">
        <v>38</v>
      </c>
      <c r="F83" s="199" t="s">
        <v>39</v>
      </c>
      <c r="G83" s="199" t="s">
        <v>40</v>
      </c>
      <c r="H83" s="199" t="s">
        <v>41</v>
      </c>
      <c r="I83" s="40" t="s">
        <v>42</v>
      </c>
    </row>
    <row r="84" spans="1:10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0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0" ht="16.5" thickBot="1">
      <c r="A86" s="6"/>
      <c r="B86" s="164" t="s">
        <v>117</v>
      </c>
      <c r="C86" s="156">
        <v>0</v>
      </c>
      <c r="D86" s="156">
        <v>0</v>
      </c>
      <c r="E86" s="20">
        <f>SUM(B20)</f>
        <v>3287</v>
      </c>
      <c r="F86" s="22">
        <f>SUM(B21)</f>
        <v>9.6277203362526001E-2</v>
      </c>
      <c r="G86" s="7">
        <f>D86*F86/E86</f>
        <v>0</v>
      </c>
      <c r="H86" s="156">
        <v>0</v>
      </c>
      <c r="I86" s="112">
        <f t="shared" ref="I86" si="9">G86*H86</f>
        <v>0</v>
      </c>
    </row>
    <row r="87" spans="1:10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</row>
    <row r="89" spans="1:10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</row>
    <row r="90" spans="1:10" ht="16.5" thickBot="1"/>
    <row r="91" spans="1:10" ht="94.5">
      <c r="A91" s="38" t="s">
        <v>1</v>
      </c>
      <c r="B91" s="199" t="s">
        <v>35</v>
      </c>
      <c r="C91" s="199" t="s">
        <v>36</v>
      </c>
      <c r="D91" s="199" t="s">
        <v>37</v>
      </c>
      <c r="E91" s="199" t="s">
        <v>38</v>
      </c>
      <c r="F91" s="199" t="s">
        <v>39</v>
      </c>
      <c r="G91" s="199" t="s">
        <v>40</v>
      </c>
      <c r="H91" s="199" t="s">
        <v>41</v>
      </c>
      <c r="I91" s="54" t="s">
        <v>42</v>
      </c>
      <c r="J91" s="56" t="s">
        <v>67</v>
      </c>
    </row>
    <row r="92" spans="1:10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0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0" ht="16.5" thickBot="1">
      <c r="A94" s="6"/>
      <c r="B94" s="164" t="s">
        <v>117</v>
      </c>
      <c r="C94" s="156">
        <v>0</v>
      </c>
      <c r="D94" s="156">
        <v>0</v>
      </c>
      <c r="E94" s="20">
        <f>SUM(B20)</f>
        <v>3287</v>
      </c>
      <c r="F94" s="22">
        <f>SUM(B21)</f>
        <v>9.6277203362526001E-2</v>
      </c>
      <c r="G94" s="7">
        <f>D94*F94/E94</f>
        <v>0</v>
      </c>
      <c r="H94" s="161">
        <v>0</v>
      </c>
      <c r="I94" s="115">
        <f>G94*H94*J94</f>
        <v>0</v>
      </c>
      <c r="J94" s="128">
        <v>0</v>
      </c>
    </row>
    <row r="95" spans="1:10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2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2" ht="16.5" thickBot="1"/>
    <row r="99" spans="1:12" ht="94.5">
      <c r="A99" s="38" t="s">
        <v>1</v>
      </c>
      <c r="B99" s="199" t="s">
        <v>35</v>
      </c>
      <c r="C99" s="199" t="s">
        <v>36</v>
      </c>
      <c r="D99" s="199" t="s">
        <v>37</v>
      </c>
      <c r="E99" s="199" t="s">
        <v>38</v>
      </c>
      <c r="F99" s="199" t="s">
        <v>39</v>
      </c>
      <c r="G99" s="199" t="s">
        <v>40</v>
      </c>
      <c r="H99" s="199" t="s">
        <v>41</v>
      </c>
      <c r="I99" s="54" t="s">
        <v>42</v>
      </c>
      <c r="J99" s="56" t="s">
        <v>67</v>
      </c>
    </row>
    <row r="100" spans="1:12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2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2" ht="16.5" thickBot="1">
      <c r="A102" s="6"/>
      <c r="B102" s="164" t="s">
        <v>117</v>
      </c>
      <c r="C102" s="156">
        <v>0</v>
      </c>
      <c r="D102" s="156">
        <v>0</v>
      </c>
      <c r="E102" s="20">
        <f>SUM(B20)</f>
        <v>3287</v>
      </c>
      <c r="F102" s="22">
        <f>SUM(B21)</f>
        <v>9.6277203362526001E-2</v>
      </c>
      <c r="G102" s="7">
        <f>D102*F102/E102</f>
        <v>0</v>
      </c>
      <c r="H102" s="161">
        <v>0</v>
      </c>
      <c r="I102" s="115">
        <f>G102*H102</f>
        <v>0</v>
      </c>
      <c r="J102" s="128">
        <v>0</v>
      </c>
    </row>
    <row r="103" spans="1:12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197">
        <f>SUM(I102:I102)</f>
        <v>0</v>
      </c>
      <c r="J103" s="129"/>
    </row>
    <row r="105" spans="1:12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2" ht="16.5" thickBot="1"/>
    <row r="107" spans="1:12" ht="94.5">
      <c r="A107" s="38" t="s">
        <v>1</v>
      </c>
      <c r="B107" s="199" t="s">
        <v>2</v>
      </c>
      <c r="C107" s="199" t="s">
        <v>36</v>
      </c>
      <c r="D107" s="199" t="s">
        <v>72</v>
      </c>
      <c r="E107" s="199" t="s">
        <v>38</v>
      </c>
      <c r="F107" s="199" t="s">
        <v>39</v>
      </c>
      <c r="G107" s="199" t="s">
        <v>40</v>
      </c>
      <c r="H107" s="199" t="s">
        <v>41</v>
      </c>
      <c r="I107" s="40" t="s">
        <v>42</v>
      </c>
    </row>
    <row r="108" spans="1:12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2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2" ht="32.25" thickBot="1">
      <c r="A110" s="6">
        <v>1</v>
      </c>
      <c r="B110" s="59" t="s">
        <v>120</v>
      </c>
      <c r="C110" s="156">
        <v>0</v>
      </c>
      <c r="D110" s="160">
        <v>1</v>
      </c>
      <c r="E110" s="20">
        <f>SUM(B20)</f>
        <v>3287</v>
      </c>
      <c r="F110" s="22">
        <f>SUM(B21)</f>
        <v>9.6277203362526001E-2</v>
      </c>
      <c r="G110" s="7">
        <f>D110*F110/E110</f>
        <v>2.9290296124893824E-5</v>
      </c>
      <c r="H110" s="161">
        <v>2391482.6</v>
      </c>
      <c r="I110" s="112">
        <f>G110*H110</f>
        <v>70.047233531531006</v>
      </c>
      <c r="L110" s="161">
        <v>2391482.6</v>
      </c>
    </row>
    <row r="111" spans="1:12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70.047233531531006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199" t="s">
        <v>2</v>
      </c>
      <c r="C115" s="199" t="s">
        <v>36</v>
      </c>
      <c r="D115" s="199" t="s">
        <v>72</v>
      </c>
      <c r="E115" s="199" t="s">
        <v>38</v>
      </c>
      <c r="F115" s="199" t="s">
        <v>39</v>
      </c>
      <c r="G115" s="199" t="s">
        <v>40</v>
      </c>
      <c r="H115" s="199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4" t="s">
        <v>117</v>
      </c>
      <c r="C118" s="156">
        <v>0</v>
      </c>
      <c r="D118" s="156">
        <v>0</v>
      </c>
      <c r="E118" s="20">
        <f>SUM(B20)</f>
        <v>3287</v>
      </c>
      <c r="F118" s="22">
        <f>SUM(B21)</f>
        <v>9.6277203362526001E-2</v>
      </c>
      <c r="G118" s="7">
        <f>D118*F118/E118</f>
        <v>0</v>
      </c>
      <c r="H118" s="161">
        <v>0</v>
      </c>
      <c r="I118" s="112">
        <f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5.0945588393231995</v>
      </c>
      <c r="C127" s="117">
        <f>SUM(I79)</f>
        <v>37.617492164845793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70.047233531531006</v>
      </c>
      <c r="H127" s="119">
        <f>SUM(I119)</f>
        <v>0</v>
      </c>
      <c r="I127" s="120">
        <f>SUM(B127:H127)</f>
        <v>112.7592845357</v>
      </c>
    </row>
  </sheetData>
  <dataConsolidate/>
  <mergeCells count="55">
    <mergeCell ref="A117:I117"/>
    <mergeCell ref="A119:G119"/>
    <mergeCell ref="A121:J121"/>
    <mergeCell ref="B125:H125"/>
    <mergeCell ref="A101:J101"/>
    <mergeCell ref="A103:G103"/>
    <mergeCell ref="A105:I105"/>
    <mergeCell ref="A109:I109"/>
    <mergeCell ref="A111:G111"/>
    <mergeCell ref="A113:I113"/>
    <mergeCell ref="A97:I97"/>
    <mergeCell ref="A64:I64"/>
    <mergeCell ref="A70:G70"/>
    <mergeCell ref="A72:I72"/>
    <mergeCell ref="A76:I76"/>
    <mergeCell ref="A79:G79"/>
    <mergeCell ref="A81:I81"/>
    <mergeCell ref="A85:I85"/>
    <mergeCell ref="A87:G87"/>
    <mergeCell ref="A89:I89"/>
    <mergeCell ref="A93:I93"/>
    <mergeCell ref="A95:G95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4"/>
  <sheetViews>
    <sheetView view="pageBreakPreview" topLeftCell="A16" zoomScale="80" zoomScaleNormal="80" zoomScaleSheetLayoutView="80" workbookViewId="0">
      <selection activeCell="G34" sqref="G34:I34"/>
    </sheetView>
  </sheetViews>
  <sheetFormatPr defaultRowHeight="15.75"/>
  <cols>
    <col min="1" max="1" width="5.7109375" style="198" customWidth="1"/>
    <col min="2" max="2" width="39.7109375" style="198" customWidth="1"/>
    <col min="3" max="3" width="19.5703125" style="198" customWidth="1"/>
    <col min="4" max="4" width="13.85546875" style="198" customWidth="1"/>
    <col min="5" max="5" width="14.5703125" style="198" customWidth="1"/>
    <col min="6" max="6" width="15" style="198" customWidth="1"/>
    <col min="7" max="7" width="13.28515625" style="198" customWidth="1"/>
    <col min="8" max="8" width="40.42578125" style="198" customWidth="1"/>
    <col min="9" max="9" width="28.42578125" style="198" customWidth="1"/>
    <col min="10" max="10" width="18.7109375" style="198" customWidth="1"/>
    <col min="11" max="11" width="38.140625" style="198" customWidth="1"/>
    <col min="12" max="13" width="23" style="198" customWidth="1"/>
    <col min="14" max="14" width="9.140625" style="198"/>
    <col min="15" max="15" width="17.140625" style="198" customWidth="1"/>
    <col min="16" max="16384" width="9.140625" style="198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157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'Норматив 01'!G55</f>
        <v>14.209223658132929</v>
      </c>
      <c r="C7" s="118">
        <f>'Норматив 01'!I127</f>
        <v>112.7592845357</v>
      </c>
      <c r="D7" s="257">
        <f>SUM(B7:C7)</f>
        <v>126.96850819383293</v>
      </c>
      <c r="E7" s="258"/>
    </row>
    <row r="10" spans="1:13" ht="15.75" customHeight="1">
      <c r="A10" s="216" t="s">
        <v>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15.75" customHeight="1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9"/>
    </row>
    <row r="12" spans="1:13" ht="15.75" customHeight="1">
      <c r="A12" s="251" t="s">
        <v>109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1:13" ht="16.5" thickBot="1"/>
    <row r="14" spans="1:13" ht="99" customHeight="1" thickBot="1">
      <c r="A14" s="259" t="s">
        <v>89</v>
      </c>
      <c r="B14" s="260" t="s">
        <v>80</v>
      </c>
      <c r="C14" s="260" t="s">
        <v>81</v>
      </c>
      <c r="D14" s="262" t="s">
        <v>82</v>
      </c>
      <c r="E14" s="263"/>
      <c r="F14" s="263"/>
      <c r="G14" s="264"/>
      <c r="H14" s="265" t="s">
        <v>93</v>
      </c>
      <c r="I14" s="260" t="s">
        <v>94</v>
      </c>
      <c r="J14" s="260" t="s">
        <v>83</v>
      </c>
      <c r="K14" s="260" t="s">
        <v>95</v>
      </c>
      <c r="L14" s="260" t="s">
        <v>88</v>
      </c>
      <c r="M14" s="259" t="s">
        <v>96</v>
      </c>
    </row>
    <row r="15" spans="1:13" ht="81" customHeight="1" thickBot="1">
      <c r="A15" s="259"/>
      <c r="B15" s="261"/>
      <c r="C15" s="261"/>
      <c r="D15" s="103" t="s">
        <v>84</v>
      </c>
      <c r="E15" s="104" t="s">
        <v>85</v>
      </c>
      <c r="F15" s="104" t="s">
        <v>86</v>
      </c>
      <c r="G15" s="105" t="s">
        <v>87</v>
      </c>
      <c r="H15" s="266"/>
      <c r="I15" s="261"/>
      <c r="J15" s="261"/>
      <c r="K15" s="267"/>
      <c r="L15" s="267"/>
      <c r="M15" s="259"/>
    </row>
    <row r="16" spans="1:13" ht="16.5" thickBot="1">
      <c r="A16" s="201">
        <v>1</v>
      </c>
      <c r="B16" s="202">
        <v>2</v>
      </c>
      <c r="C16" s="203">
        <v>3</v>
      </c>
      <c r="D16" s="70">
        <v>4</v>
      </c>
      <c r="E16" s="71">
        <v>5</v>
      </c>
      <c r="F16" s="71">
        <v>6</v>
      </c>
      <c r="G16" s="72">
        <v>7</v>
      </c>
      <c r="H16" s="203">
        <v>8</v>
      </c>
      <c r="I16" s="203">
        <v>9</v>
      </c>
      <c r="J16" s="203" t="s">
        <v>90</v>
      </c>
      <c r="K16" s="63" t="s">
        <v>92</v>
      </c>
      <c r="L16" s="64" t="s">
        <v>91</v>
      </c>
      <c r="M16" s="201">
        <v>13</v>
      </c>
    </row>
    <row r="17" spans="1:15" ht="63.75" thickBot="1">
      <c r="A17" s="159">
        <v>1</v>
      </c>
      <c r="B17" s="181" t="s">
        <v>138</v>
      </c>
      <c r="C17" s="203" t="s">
        <v>101</v>
      </c>
      <c r="D17" s="73">
        <f>D7</f>
        <v>126.96850819383293</v>
      </c>
      <c r="E17" s="74">
        <f>SUM('Норматив 01'!D55)</f>
        <v>12.510386482889087</v>
      </c>
      <c r="F17" s="74">
        <f>'Норматив 01'!B127</f>
        <v>5.0945588393231995</v>
      </c>
      <c r="G17" s="75">
        <f>'Норматив 01'!C127</f>
        <v>37.617492164845793</v>
      </c>
      <c r="H17" s="65">
        <f>'Норматив 01'!B18</f>
        <v>16409</v>
      </c>
      <c r="I17" s="65">
        <f>'Норматив 01'!B19</f>
        <v>21407</v>
      </c>
      <c r="J17" s="66">
        <f>H17/I17</f>
        <v>0.76652496846825802</v>
      </c>
      <c r="K17" s="67">
        <f>F17+G17</f>
        <v>42.712051004168991</v>
      </c>
      <c r="L17" s="68">
        <f>K17/(F17+G17)</f>
        <v>1</v>
      </c>
      <c r="M17" s="130">
        <f>(E17/D17)*J17+(1-(E17/D17)*L17)</f>
        <v>0.97699537530906677</v>
      </c>
    </row>
    <row r="20" spans="1:15">
      <c r="A20" s="217" t="s">
        <v>110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</row>
    <row r="21" spans="1:15" ht="16.5" thickBot="1"/>
    <row r="22" spans="1:15" ht="63">
      <c r="G22" s="89" t="s">
        <v>89</v>
      </c>
      <c r="H22" s="191" t="s">
        <v>80</v>
      </c>
      <c r="I22" s="191" t="s">
        <v>103</v>
      </c>
      <c r="J22" s="192" t="s">
        <v>102</v>
      </c>
    </row>
    <row r="23" spans="1:15" ht="16.5" thickBot="1">
      <c r="G23" s="95">
        <v>1</v>
      </c>
      <c r="H23" s="92">
        <v>2</v>
      </c>
      <c r="I23" s="92">
        <v>3</v>
      </c>
      <c r="J23" s="94">
        <v>4</v>
      </c>
    </row>
    <row r="24" spans="1:15" ht="63.75" thickBot="1">
      <c r="G24" s="159">
        <v>1</v>
      </c>
      <c r="H24" s="178" t="s">
        <v>138</v>
      </c>
      <c r="I24" s="176" t="s">
        <v>117</v>
      </c>
      <c r="J24" s="177">
        <v>1</v>
      </c>
    </row>
    <row r="27" spans="1:15">
      <c r="A27" s="216" t="s">
        <v>105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5" ht="16.5" thickBot="1"/>
    <row r="29" spans="1:15" ht="100.5" customHeight="1">
      <c r="A29" s="99" t="s">
        <v>89</v>
      </c>
      <c r="B29" s="191" t="s">
        <v>80</v>
      </c>
      <c r="C29" s="191" t="s">
        <v>103</v>
      </c>
      <c r="D29" s="268" t="s">
        <v>106</v>
      </c>
      <c r="E29" s="268"/>
      <c r="F29" s="268" t="s">
        <v>107</v>
      </c>
      <c r="G29" s="268"/>
      <c r="H29" s="199" t="s">
        <v>102</v>
      </c>
      <c r="I29" s="199" t="s">
        <v>96</v>
      </c>
      <c r="J29" s="40" t="s">
        <v>100</v>
      </c>
    </row>
    <row r="30" spans="1:15" ht="16.5" thickBot="1">
      <c r="A30" s="100">
        <v>1</v>
      </c>
      <c r="B30" s="98">
        <v>2</v>
      </c>
      <c r="C30" s="98">
        <v>3</v>
      </c>
      <c r="D30" s="269">
        <v>3</v>
      </c>
      <c r="E30" s="269"/>
      <c r="F30" s="270">
        <v>4</v>
      </c>
      <c r="G30" s="270"/>
      <c r="H30" s="200">
        <v>5</v>
      </c>
      <c r="I30" s="200">
        <v>6</v>
      </c>
      <c r="J30" s="102" t="s">
        <v>108</v>
      </c>
    </row>
    <row r="31" spans="1:15" ht="63.75" thickBot="1">
      <c r="A31" s="171">
        <v>1</v>
      </c>
      <c r="B31" s="180" t="s">
        <v>138</v>
      </c>
      <c r="C31" s="179" t="s">
        <v>117</v>
      </c>
      <c r="D31" s="271" t="s">
        <v>101</v>
      </c>
      <c r="E31" s="271"/>
      <c r="F31" s="272">
        <f>SUM(D17)</f>
        <v>126.96850819383293</v>
      </c>
      <c r="G31" s="273"/>
      <c r="H31" s="172">
        <f>SUM(J24)</f>
        <v>1</v>
      </c>
      <c r="I31" s="172">
        <f>SUM(M17)</f>
        <v>0.97699537530906677</v>
      </c>
      <c r="J31" s="173">
        <f>F31*H31*I31</f>
        <v>124.04764531526612</v>
      </c>
      <c r="O31" s="157"/>
    </row>
    <row r="34" spans="7:10" ht="34.5" customHeight="1">
      <c r="G34" s="217" t="s">
        <v>138</v>
      </c>
      <c r="H34" s="217"/>
      <c r="I34" s="217"/>
      <c r="J34" s="211">
        <f>J31*'Норматив 01'!B17</f>
        <v>4235110.6587085007</v>
      </c>
    </row>
    <row r="42" spans="7:10" ht="47.25" customHeight="1"/>
    <row r="44" spans="7:10" ht="29.25" customHeight="1"/>
  </sheetData>
  <mergeCells count="25">
    <mergeCell ref="G34:I34"/>
    <mergeCell ref="D29:E29"/>
    <mergeCell ref="F29:G29"/>
    <mergeCell ref="D30:E30"/>
    <mergeCell ref="F30:G30"/>
    <mergeCell ref="D31:E31"/>
    <mergeCell ref="F31:G31"/>
    <mergeCell ref="A27:M27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20:M20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47" orientation="landscape" verticalDpi="0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0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7"/>
  <sheetViews>
    <sheetView view="pageBreakPreview" zoomScale="80" zoomScaleSheetLayoutView="80" workbookViewId="0">
      <selection activeCell="L110" sqref="L11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42578125" style="1" customWidth="1"/>
    <col min="10" max="10" width="17.5703125" style="1" customWidth="1"/>
    <col min="11" max="11" width="9.140625" style="1"/>
    <col min="12" max="12" width="13.42578125" style="1" customWidth="1"/>
    <col min="13" max="13" width="9.140625" style="1"/>
    <col min="14" max="14" width="13" style="1" bestFit="1" customWidth="1"/>
    <col min="15" max="15" width="11" style="1" customWidth="1"/>
    <col min="16" max="16" width="11.7109375" style="1" customWidth="1"/>
    <col min="17" max="17" width="9.140625" style="1"/>
    <col min="18" max="19" width="13.140625" style="1" bestFit="1" customWidth="1"/>
    <col min="20" max="21" width="9.140625" style="1"/>
    <col min="22" max="22" width="11.28515625" style="1" bestFit="1" customWidth="1"/>
    <col min="23" max="16384" width="9.140625" style="1"/>
  </cols>
  <sheetData>
    <row r="1" spans="1:12" s="155" customFormat="1">
      <c r="I1" s="155" t="s">
        <v>122</v>
      </c>
    </row>
    <row r="2" spans="1:12" s="155" customFormat="1" ht="63">
      <c r="I2" s="155" t="s">
        <v>123</v>
      </c>
    </row>
    <row r="3" spans="1:12" s="155" customFormat="1"/>
    <row r="4" spans="1:12" s="155" customFormat="1">
      <c r="I4" s="170"/>
      <c r="J4" s="155" t="s">
        <v>124</v>
      </c>
    </row>
    <row r="5" spans="1:12" s="155" customFormat="1"/>
    <row r="6" spans="1:12" s="155" customFormat="1">
      <c r="I6" s="155" t="s">
        <v>127</v>
      </c>
    </row>
    <row r="7" spans="1:12" s="155" customFormat="1"/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 s="155" customFormat="1">
      <c r="A9" s="168"/>
      <c r="B9" s="168"/>
      <c r="C9" s="168"/>
      <c r="D9" s="168"/>
      <c r="E9" s="168"/>
      <c r="F9" s="168"/>
      <c r="G9" s="168"/>
      <c r="H9" s="168"/>
      <c r="I9" s="168"/>
      <c r="J9" s="2"/>
      <c r="K9" s="2"/>
      <c r="L9" s="2"/>
    </row>
    <row r="10" spans="1:12">
      <c r="A10" s="214" t="s">
        <v>125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9">
      <c r="B17" s="46">
        <v>70</v>
      </c>
      <c r="C17" s="274" t="s">
        <v>145</v>
      </c>
      <c r="D17" s="274"/>
      <c r="E17" s="274"/>
      <c r="F17" s="274"/>
      <c r="G17" s="274"/>
      <c r="H17" s="274"/>
      <c r="I17" s="274"/>
    </row>
    <row r="18" spans="1:9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9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9" ht="32.25" customHeight="1">
      <c r="B20" s="175">
        <f>SUM(C29)</f>
        <v>17266</v>
      </c>
      <c r="C20" s="218" t="s">
        <v>133</v>
      </c>
      <c r="D20" s="218"/>
      <c r="E20" s="218"/>
      <c r="F20" s="218"/>
      <c r="G20" s="218"/>
      <c r="H20" s="218"/>
      <c r="I20" s="218"/>
    </row>
    <row r="21" spans="1:9" ht="31.5" customHeight="1">
      <c r="B21" s="123">
        <f>E31</f>
        <v>246.65714285714284</v>
      </c>
      <c r="C21" s="218" t="s">
        <v>111</v>
      </c>
      <c r="D21" s="218"/>
      <c r="E21" s="218"/>
      <c r="F21" s="218"/>
      <c r="G21" s="218"/>
      <c r="H21" s="218"/>
      <c r="I21" s="218"/>
    </row>
    <row r="22" spans="1:9">
      <c r="B22" s="9"/>
      <c r="C22" s="145"/>
      <c r="D22" s="145"/>
      <c r="E22" s="145"/>
      <c r="F22" s="145"/>
      <c r="G22" s="145"/>
      <c r="H22" s="145"/>
      <c r="I22" s="145"/>
    </row>
    <row r="23" spans="1:9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9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9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9" ht="79.5" thickBot="1">
      <c r="A26" s="12" t="s">
        <v>1</v>
      </c>
      <c r="B26" s="143" t="s">
        <v>2</v>
      </c>
      <c r="C26" s="143" t="s">
        <v>3</v>
      </c>
      <c r="D26" s="143" t="s">
        <v>4</v>
      </c>
      <c r="E26" s="219" t="s">
        <v>5</v>
      </c>
      <c r="F26" s="219"/>
      <c r="G26" s="143" t="s">
        <v>6</v>
      </c>
      <c r="H26" s="143" t="s">
        <v>7</v>
      </c>
      <c r="I26" s="15" t="s">
        <v>8</v>
      </c>
    </row>
    <row r="27" spans="1:9" ht="16.5" thickBot="1">
      <c r="A27" s="16">
        <v>1</v>
      </c>
      <c r="B27" s="144">
        <v>2</v>
      </c>
      <c r="C27" s="144">
        <v>3</v>
      </c>
      <c r="D27" s="144">
        <v>4</v>
      </c>
      <c r="E27" s="220" t="s">
        <v>20</v>
      </c>
      <c r="F27" s="220"/>
      <c r="G27" s="144">
        <v>6</v>
      </c>
      <c r="H27" s="144" t="s">
        <v>9</v>
      </c>
      <c r="I27" s="18">
        <v>8</v>
      </c>
    </row>
    <row r="28" spans="1:9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9" ht="15.75" customHeight="1" thickBot="1">
      <c r="A29" s="28">
        <v>1</v>
      </c>
      <c r="B29" s="29" t="s">
        <v>112</v>
      </c>
      <c r="C29" s="124">
        <v>17266</v>
      </c>
      <c r="D29" s="32">
        <f>B17</f>
        <v>70</v>
      </c>
      <c r="E29" s="224">
        <f>C29/D29</f>
        <v>246.65714285714284</v>
      </c>
      <c r="F29" s="225"/>
      <c r="G29" s="21">
        <f>B18*12*1.302/1973</f>
        <v>129.94131576279779</v>
      </c>
      <c r="H29" s="21">
        <f>E29*G29</f>
        <v>32050.953685149521</v>
      </c>
      <c r="I29" s="226" t="s">
        <v>130</v>
      </c>
    </row>
    <row r="30" spans="1:9" ht="31.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32050.953685149521</v>
      </c>
      <c r="I30" s="227"/>
    </row>
    <row r="31" spans="1:9" ht="128.25" customHeight="1" thickBot="1">
      <c r="A31" s="231" t="s">
        <v>21</v>
      </c>
      <c r="B31" s="232"/>
      <c r="C31" s="232"/>
      <c r="D31" s="233"/>
      <c r="E31" s="234">
        <f>SUM(E29:F29)</f>
        <v>246.65714285714284</v>
      </c>
      <c r="F31" s="235"/>
      <c r="G31" s="235"/>
      <c r="H31" s="235"/>
      <c r="I31" s="228"/>
    </row>
    <row r="32" spans="1:9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43" t="s">
        <v>28</v>
      </c>
      <c r="C35" s="143" t="s">
        <v>10</v>
      </c>
      <c r="D35" s="143" t="s">
        <v>4</v>
      </c>
      <c r="E35" s="143" t="s">
        <v>11</v>
      </c>
      <c r="F35" s="143" t="s">
        <v>12</v>
      </c>
      <c r="G35" s="143" t="s">
        <v>13</v>
      </c>
      <c r="H35" s="143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31" t="s">
        <v>117</v>
      </c>
      <c r="C38" s="125">
        <v>0</v>
      </c>
      <c r="D38" s="33">
        <f>B17</f>
        <v>70</v>
      </c>
      <c r="E38" s="34">
        <f>C38/D38</f>
        <v>0</v>
      </c>
      <c r="F38" s="125">
        <v>1</v>
      </c>
      <c r="G38" s="126">
        <v>0</v>
      </c>
      <c r="H38" s="22">
        <f>E38*G38/F38</f>
        <v>0</v>
      </c>
      <c r="I38" s="240" t="s">
        <v>25</v>
      </c>
    </row>
    <row r="39" spans="1:9" ht="66.75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43" t="s">
        <v>28</v>
      </c>
      <c r="C43" s="143" t="s">
        <v>10</v>
      </c>
      <c r="D43" s="143" t="s">
        <v>4</v>
      </c>
      <c r="E43" s="143" t="s">
        <v>11</v>
      </c>
      <c r="F43" s="143" t="s">
        <v>12</v>
      </c>
      <c r="G43" s="143" t="s">
        <v>13</v>
      </c>
      <c r="H43" s="143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/>
      <c r="B46" s="31" t="s">
        <v>117</v>
      </c>
      <c r="C46" s="125">
        <v>0</v>
      </c>
      <c r="D46" s="33">
        <f>SUM(B17)</f>
        <v>70</v>
      </c>
      <c r="E46" s="34">
        <f>C46/D46</f>
        <v>0</v>
      </c>
      <c r="F46" s="125">
        <v>1</v>
      </c>
      <c r="G46" s="126">
        <v>0</v>
      </c>
      <c r="H46" s="22">
        <f>E46*G46/F46</f>
        <v>0</v>
      </c>
      <c r="I46" s="240" t="s">
        <v>25</v>
      </c>
    </row>
    <row r="47" spans="1:9" ht="66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0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36"/>
      <c r="E51" s="36"/>
      <c r="F51" s="36"/>
      <c r="H51" s="36"/>
      <c r="I51" s="145"/>
    </row>
    <row r="52" spans="1:9" ht="16.5" thickBot="1">
      <c r="B52"/>
      <c r="C52" s="37"/>
      <c r="D52" s="36"/>
      <c r="E52" s="36"/>
      <c r="F52" s="36"/>
      <c r="H52" s="36"/>
      <c r="I52" s="145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36"/>
      <c r="I53" s="145"/>
    </row>
    <row r="54" spans="1:9" ht="35.25" customHeight="1">
      <c r="A54" s="84"/>
      <c r="B54" s="85"/>
      <c r="D54" s="83"/>
      <c r="E54" s="79"/>
      <c r="F54" s="80"/>
      <c r="G54" s="87"/>
      <c r="H54" s="36"/>
      <c r="I54" s="145"/>
    </row>
    <row r="55" spans="1:9" ht="16.5" thickBot="1">
      <c r="A55" s="81"/>
      <c r="B55" s="82"/>
      <c r="D55" s="109">
        <f>SUM(H30)</f>
        <v>32050.953685149521</v>
      </c>
      <c r="E55" s="110">
        <f>SUM(H39)</f>
        <v>0</v>
      </c>
      <c r="F55" s="111">
        <f>SUM(H47)</f>
        <v>0</v>
      </c>
      <c r="G55" s="111">
        <f>SUM(D55:F55)</f>
        <v>32050.953685149521</v>
      </c>
      <c r="H55" s="36"/>
      <c r="I55" s="145"/>
    </row>
    <row r="56" spans="1:9">
      <c r="B56"/>
      <c r="C56" s="37"/>
      <c r="D56" s="36"/>
      <c r="E56" s="36"/>
      <c r="F56" s="36"/>
      <c r="H56" s="36"/>
      <c r="I56" s="145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t="16.5" hidden="1" thickBot="1"/>
    <row r="62" spans="1:9" ht="94.5">
      <c r="A62" s="38" t="s">
        <v>1</v>
      </c>
      <c r="B62" s="150" t="s">
        <v>35</v>
      </c>
      <c r="C62" s="150" t="s">
        <v>36</v>
      </c>
      <c r="D62" s="150" t="s">
        <v>37</v>
      </c>
      <c r="E62" s="169" t="s">
        <v>38</v>
      </c>
      <c r="F62" s="150" t="s">
        <v>39</v>
      </c>
      <c r="G62" s="150" t="s">
        <v>40</v>
      </c>
      <c r="H62" s="150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14">
      <c r="A65" s="6">
        <v>1</v>
      </c>
      <c r="B65" s="51" t="s">
        <v>51</v>
      </c>
      <c r="C65" s="7" t="s">
        <v>48</v>
      </c>
      <c r="D65" s="162">
        <v>10961.538461538461</v>
      </c>
      <c r="E65" s="20">
        <f>SUM(B20)</f>
        <v>17266</v>
      </c>
      <c r="F65" s="22">
        <f>SUM(B21)</f>
        <v>246.65714285714284</v>
      </c>
      <c r="G65" s="7">
        <f>D65*F65/E65</f>
        <v>156.59340659340657</v>
      </c>
      <c r="H65" s="161">
        <v>6.24</v>
      </c>
      <c r="I65" s="112">
        <f>G65*H65</f>
        <v>977.142857142857</v>
      </c>
      <c r="L65" s="157">
        <f>D65*H65</f>
        <v>68400</v>
      </c>
      <c r="N65" s="157">
        <f>'Норматив 06'!L65+'Норматив 03'!L65+'Норматив 02'!L65</f>
        <v>205200</v>
      </c>
    </row>
    <row r="66" spans="1:14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17266</v>
      </c>
      <c r="F66" s="22">
        <f>SUM(B21)</f>
        <v>246.65714285714284</v>
      </c>
      <c r="G66" s="7">
        <f>D66*F66/E66</f>
        <v>0.56791250047441466</v>
      </c>
      <c r="H66" s="161">
        <v>1718.91</v>
      </c>
      <c r="I66" s="112">
        <f>G66*H66</f>
        <v>976.19047619047615</v>
      </c>
      <c r="L66" s="157">
        <f t="shared" ref="L66:L69" si="0">D66*H66</f>
        <v>68333.333333333328</v>
      </c>
      <c r="N66" s="157">
        <f>'Норматив 06'!L66+'Норматив 03'!L66+'Норматив 02'!L66</f>
        <v>205000</v>
      </c>
    </row>
    <row r="67" spans="1:14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17266</v>
      </c>
      <c r="F67" s="22">
        <f>SUM(B21)</f>
        <v>246.65714285714284</v>
      </c>
      <c r="G67" s="7">
        <f>D67*F67/E67</f>
        <v>0.6082725060827251</v>
      </c>
      <c r="H67" s="161">
        <v>27.4</v>
      </c>
      <c r="I67" s="112">
        <f>G67*H67</f>
        <v>16.666666666666668</v>
      </c>
      <c r="L67" s="157">
        <f t="shared" si="0"/>
        <v>1166.6666666666667</v>
      </c>
      <c r="N67" s="157">
        <f>'Норматив 06'!L67+'Норматив 03'!L67+'Норматив 02'!L67</f>
        <v>3500</v>
      </c>
    </row>
    <row r="68" spans="1:14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17266</v>
      </c>
      <c r="F68" s="22">
        <f>SUM(B21)</f>
        <v>246.65714285714284</v>
      </c>
      <c r="G68" s="7">
        <f>D68*F68/E68</f>
        <v>0.65530799475753598</v>
      </c>
      <c r="H68" s="161">
        <v>15.26</v>
      </c>
      <c r="I68" s="112">
        <f>G68*H68</f>
        <v>9.9999999999999982</v>
      </c>
      <c r="L68" s="157">
        <f t="shared" si="0"/>
        <v>700</v>
      </c>
      <c r="N68" s="157">
        <f>'Норматив 06'!L68+'Норматив 03'!L68+'Норматив 02'!L68</f>
        <v>2100</v>
      </c>
    </row>
    <row r="69" spans="1:14" ht="16.5" thickBot="1">
      <c r="A69" s="44">
        <v>6</v>
      </c>
      <c r="B69" s="52" t="s">
        <v>53</v>
      </c>
      <c r="C69" s="158" t="s">
        <v>118</v>
      </c>
      <c r="D69" s="163">
        <v>6.1587767507339697</v>
      </c>
      <c r="E69" s="49">
        <f>SUM(B20)</f>
        <v>17266</v>
      </c>
      <c r="F69" s="50">
        <f>SUM(B21)</f>
        <v>246.65714285714284</v>
      </c>
      <c r="G69" s="45">
        <f>D69*F69/E69</f>
        <v>8.7982525010485271E-2</v>
      </c>
      <c r="H69" s="127">
        <v>5737.07</v>
      </c>
      <c r="I69" s="113">
        <f>G69*H69</f>
        <v>504.7619047619047</v>
      </c>
      <c r="L69" s="157">
        <f t="shared" si="0"/>
        <v>35333.333333333336</v>
      </c>
      <c r="N69" s="157">
        <f>'Норматив 06'!L69+'Норматив 03'!L69+'Норматив 02'!L69</f>
        <v>106000</v>
      </c>
    </row>
    <row r="70" spans="1:14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2484.7619047619046</v>
      </c>
      <c r="L70" s="211">
        <f>SUM(L65:L69)</f>
        <v>173933.33333333331</v>
      </c>
    </row>
    <row r="72" spans="1:14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14" ht="16.5" thickBot="1"/>
    <row r="74" spans="1:14" ht="94.5">
      <c r="A74" s="38" t="s">
        <v>1</v>
      </c>
      <c r="B74" s="150" t="s">
        <v>35</v>
      </c>
      <c r="C74" s="150" t="s">
        <v>36</v>
      </c>
      <c r="D74" s="150" t="s">
        <v>37</v>
      </c>
      <c r="E74" s="150" t="s">
        <v>38</v>
      </c>
      <c r="F74" s="150" t="s">
        <v>39</v>
      </c>
      <c r="G74" s="150" t="s">
        <v>40</v>
      </c>
      <c r="H74" s="150" t="s">
        <v>41</v>
      </c>
      <c r="I74" s="40" t="s">
        <v>42</v>
      </c>
    </row>
    <row r="75" spans="1:14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14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14" ht="63">
      <c r="A77" s="6">
        <v>1</v>
      </c>
      <c r="B77" s="53" t="s">
        <v>56</v>
      </c>
      <c r="C77" s="156" t="s">
        <v>119</v>
      </c>
      <c r="D77" s="125">
        <v>12</v>
      </c>
      <c r="E77" s="20">
        <f>SUM(B20)</f>
        <v>17266</v>
      </c>
      <c r="F77" s="22">
        <f>SUM(B21)</f>
        <v>246.65714285714284</v>
      </c>
      <c r="G77" s="7">
        <f>D77*F77/E77</f>
        <v>0.17142857142857143</v>
      </c>
      <c r="H77" s="126">
        <v>7844.4</v>
      </c>
      <c r="I77" s="112">
        <f>G77*H77</f>
        <v>1344.7542857142857</v>
      </c>
    </row>
    <row r="78" spans="1:14" ht="16.5" thickBot="1">
      <c r="A78" s="6">
        <v>2</v>
      </c>
      <c r="B78" s="53" t="s">
        <v>114</v>
      </c>
      <c r="C78" s="156" t="s">
        <v>119</v>
      </c>
      <c r="D78" s="125">
        <v>12</v>
      </c>
      <c r="E78" s="20">
        <f>SUM(B20)</f>
        <v>17266</v>
      </c>
      <c r="F78" s="22">
        <f>SUM(B21)</f>
        <v>246.65714285714284</v>
      </c>
      <c r="G78" s="7">
        <f>D78*F78/E78</f>
        <v>0.17142857142857143</v>
      </c>
      <c r="H78" s="161">
        <v>99180.5</v>
      </c>
      <c r="I78" s="112">
        <f>G78*H78</f>
        <v>17002.37142857143</v>
      </c>
    </row>
    <row r="79" spans="1:14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18347.125714285718</v>
      </c>
    </row>
    <row r="81" spans="1:14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4" ht="16.5" thickBot="1"/>
    <row r="83" spans="1:14" ht="94.5">
      <c r="A83" s="38" t="s">
        <v>1</v>
      </c>
      <c r="B83" s="150" t="s">
        <v>35</v>
      </c>
      <c r="C83" s="150" t="s">
        <v>36</v>
      </c>
      <c r="D83" s="150" t="s">
        <v>37</v>
      </c>
      <c r="E83" s="150" t="s">
        <v>38</v>
      </c>
      <c r="F83" s="150" t="s">
        <v>39</v>
      </c>
      <c r="G83" s="150" t="s">
        <v>40</v>
      </c>
      <c r="H83" s="150" t="s">
        <v>41</v>
      </c>
      <c r="I83" s="40" t="s">
        <v>42</v>
      </c>
    </row>
    <row r="84" spans="1:14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4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4" ht="16.5" thickBot="1">
      <c r="A86" s="6"/>
      <c r="B86" s="166" t="s">
        <v>117</v>
      </c>
      <c r="C86" s="156">
        <v>0</v>
      </c>
      <c r="D86" s="160">
        <v>0</v>
      </c>
      <c r="E86" s="20">
        <f>SUM(B20)</f>
        <v>17266</v>
      </c>
      <c r="F86" s="22">
        <f>SUM(B21)</f>
        <v>246.65714285714284</v>
      </c>
      <c r="G86" s="7">
        <f>D86*F86/E86</f>
        <v>0</v>
      </c>
      <c r="H86" s="31">
        <v>0</v>
      </c>
      <c r="I86" s="112">
        <f>G86*H86</f>
        <v>0</v>
      </c>
    </row>
    <row r="87" spans="1:14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</row>
    <row r="89" spans="1:14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  <c r="N89" s="155"/>
    </row>
    <row r="90" spans="1:14" ht="16.5" thickBot="1"/>
    <row r="91" spans="1:14" ht="94.5">
      <c r="A91" s="38" t="s">
        <v>1</v>
      </c>
      <c r="B91" s="150" t="s">
        <v>35</v>
      </c>
      <c r="C91" s="150" t="s">
        <v>36</v>
      </c>
      <c r="D91" s="150" t="s">
        <v>37</v>
      </c>
      <c r="E91" s="150" t="s">
        <v>38</v>
      </c>
      <c r="F91" s="150" t="s">
        <v>39</v>
      </c>
      <c r="G91" s="150" t="s">
        <v>40</v>
      </c>
      <c r="H91" s="150" t="s">
        <v>41</v>
      </c>
      <c r="I91" s="54" t="s">
        <v>42</v>
      </c>
      <c r="J91" s="56" t="s">
        <v>67</v>
      </c>
    </row>
    <row r="92" spans="1:14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4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4" ht="16.5" thickBot="1">
      <c r="A94" s="6">
        <v>1</v>
      </c>
      <c r="B94" s="166" t="s">
        <v>117</v>
      </c>
      <c r="C94" s="156">
        <v>0</v>
      </c>
      <c r="D94" s="160">
        <v>0</v>
      </c>
      <c r="E94" s="20">
        <f>SUM(B20)</f>
        <v>17266</v>
      </c>
      <c r="F94" s="22">
        <f>SUM(B21)</f>
        <v>246.65714285714284</v>
      </c>
      <c r="G94" s="7">
        <f>D94*F94/E94</f>
        <v>0</v>
      </c>
      <c r="H94" s="126">
        <v>0</v>
      </c>
      <c r="I94" s="115">
        <f>G94*H94*J94</f>
        <v>0</v>
      </c>
      <c r="J94" s="128">
        <v>0</v>
      </c>
    </row>
    <row r="95" spans="1:14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2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2" ht="16.5" thickBot="1"/>
    <row r="99" spans="1:12" ht="94.5">
      <c r="A99" s="38" t="s">
        <v>1</v>
      </c>
      <c r="B99" s="150" t="s">
        <v>35</v>
      </c>
      <c r="C99" s="150" t="s">
        <v>36</v>
      </c>
      <c r="D99" s="150" t="s">
        <v>37</v>
      </c>
      <c r="E99" s="150" t="s">
        <v>38</v>
      </c>
      <c r="F99" s="150" t="s">
        <v>39</v>
      </c>
      <c r="G99" s="150" t="s">
        <v>40</v>
      </c>
      <c r="H99" s="150" t="s">
        <v>41</v>
      </c>
      <c r="I99" s="54" t="s">
        <v>42</v>
      </c>
      <c r="J99" s="56" t="s">
        <v>67</v>
      </c>
    </row>
    <row r="100" spans="1:12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2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2" ht="16.5" thickBot="1">
      <c r="A102" s="6">
        <v>1</v>
      </c>
      <c r="B102" s="166" t="s">
        <v>117</v>
      </c>
      <c r="C102" s="156">
        <v>0</v>
      </c>
      <c r="D102" s="160">
        <v>0</v>
      </c>
      <c r="E102" s="20">
        <f>SUM(B20)</f>
        <v>17266</v>
      </c>
      <c r="F102" s="22">
        <f>SUM(B21)</f>
        <v>246.65714285714284</v>
      </c>
      <c r="G102" s="7">
        <f>D102*F102/E102</f>
        <v>0</v>
      </c>
      <c r="H102" s="126">
        <v>0</v>
      </c>
      <c r="I102" s="115">
        <f>G102*H102</f>
        <v>0</v>
      </c>
      <c r="J102" s="128">
        <v>0</v>
      </c>
    </row>
    <row r="103" spans="1:12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146">
        <f>SUM(I102:I102)</f>
        <v>0</v>
      </c>
      <c r="J103" s="129"/>
    </row>
    <row r="105" spans="1:12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2" ht="16.5" thickBot="1"/>
    <row r="107" spans="1:12" ht="94.5">
      <c r="A107" s="38" t="s">
        <v>1</v>
      </c>
      <c r="B107" s="150" t="s">
        <v>2</v>
      </c>
      <c r="C107" s="150" t="s">
        <v>36</v>
      </c>
      <c r="D107" s="150" t="s">
        <v>72</v>
      </c>
      <c r="E107" s="150" t="s">
        <v>38</v>
      </c>
      <c r="F107" s="150" t="s">
        <v>39</v>
      </c>
      <c r="G107" s="150" t="s">
        <v>40</v>
      </c>
      <c r="H107" s="150" t="s">
        <v>41</v>
      </c>
      <c r="I107" s="40" t="s">
        <v>42</v>
      </c>
    </row>
    <row r="108" spans="1:12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2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2" ht="16.5" thickBot="1">
      <c r="A110" s="6">
        <v>1</v>
      </c>
      <c r="B110" s="59" t="s">
        <v>116</v>
      </c>
      <c r="C110" s="31">
        <v>0</v>
      </c>
      <c r="D110" s="125">
        <v>1</v>
      </c>
      <c r="E110" s="20">
        <f>SUM(B20)</f>
        <v>17266</v>
      </c>
      <c r="F110" s="22">
        <f>SUM(B21)</f>
        <v>246.65714285714284</v>
      </c>
      <c r="G110" s="7">
        <f>D110*F110/E110</f>
        <v>1.4285714285714285E-2</v>
      </c>
      <c r="H110" s="161">
        <v>2391482.6</v>
      </c>
      <c r="I110" s="112">
        <f>G110*H110</f>
        <v>34164.037142857145</v>
      </c>
      <c r="L110" s="161">
        <v>2391482.6</v>
      </c>
    </row>
    <row r="111" spans="1:12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34164.037142857145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150" t="s">
        <v>2</v>
      </c>
      <c r="C115" s="150" t="s">
        <v>36</v>
      </c>
      <c r="D115" s="150" t="s">
        <v>72</v>
      </c>
      <c r="E115" s="150" t="s">
        <v>38</v>
      </c>
      <c r="F115" s="150" t="s">
        <v>39</v>
      </c>
      <c r="G115" s="150" t="s">
        <v>40</v>
      </c>
      <c r="H115" s="150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6" t="s">
        <v>117</v>
      </c>
      <c r="C118" s="156">
        <v>0</v>
      </c>
      <c r="D118" s="160">
        <v>0</v>
      </c>
      <c r="E118" s="20">
        <v>28937</v>
      </c>
      <c r="F118" s="22">
        <f>SUM(B21)</f>
        <v>246.65714285714284</v>
      </c>
      <c r="G118" s="7">
        <f>D118*F118/E118</f>
        <v>0</v>
      </c>
      <c r="H118" s="126">
        <v>0</v>
      </c>
      <c r="I118" s="112">
        <f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2484.7619047619046</v>
      </c>
      <c r="C127" s="117">
        <f>SUM(I79)</f>
        <v>18347.125714285718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34164.037142857145</v>
      </c>
      <c r="H127" s="119">
        <f>SUM(I119)</f>
        <v>0</v>
      </c>
      <c r="I127" s="120">
        <f>SUM(B127:H127)</f>
        <v>54995.924761904767</v>
      </c>
    </row>
  </sheetData>
  <dataConsolidate/>
  <mergeCells count="55">
    <mergeCell ref="I38:I39"/>
    <mergeCell ref="A30:F30"/>
    <mergeCell ref="E29:F29"/>
    <mergeCell ref="E31:F31"/>
    <mergeCell ref="G31:H31"/>
    <mergeCell ref="I29:I31"/>
    <mergeCell ref="A31:D31"/>
    <mergeCell ref="A8:I8"/>
    <mergeCell ref="A13:I13"/>
    <mergeCell ref="A15:I15"/>
    <mergeCell ref="C17:I17"/>
    <mergeCell ref="C18:I18"/>
    <mergeCell ref="A72:I72"/>
    <mergeCell ref="A76:I76"/>
    <mergeCell ref="A87:G87"/>
    <mergeCell ref="A11:I11"/>
    <mergeCell ref="A10:I10"/>
    <mergeCell ref="C20:I20"/>
    <mergeCell ref="C21:I21"/>
    <mergeCell ref="A24:I24"/>
    <mergeCell ref="A23:I23"/>
    <mergeCell ref="C19:I19"/>
    <mergeCell ref="E26:F26"/>
    <mergeCell ref="E27:F27"/>
    <mergeCell ref="A28:I28"/>
    <mergeCell ref="A37:I37"/>
    <mergeCell ref="A39:F39"/>
    <mergeCell ref="A33:I33"/>
    <mergeCell ref="A119:G119"/>
    <mergeCell ref="A105:I105"/>
    <mergeCell ref="A85:I85"/>
    <mergeCell ref="B125:H125"/>
    <mergeCell ref="A121:J121"/>
    <mergeCell ref="A103:G103"/>
    <mergeCell ref="A89:I89"/>
    <mergeCell ref="A109:I109"/>
    <mergeCell ref="A111:G111"/>
    <mergeCell ref="A93:I93"/>
    <mergeCell ref="A97:I97"/>
    <mergeCell ref="A81:I81"/>
    <mergeCell ref="A113:I113"/>
    <mergeCell ref="A117:I117"/>
    <mergeCell ref="D53:F53"/>
    <mergeCell ref="A41:I41"/>
    <mergeCell ref="A45:I45"/>
    <mergeCell ref="A47:F47"/>
    <mergeCell ref="A49:I49"/>
    <mergeCell ref="I46:I47"/>
    <mergeCell ref="A95:G95"/>
    <mergeCell ref="A101:J101"/>
    <mergeCell ref="A57:I57"/>
    <mergeCell ref="A59:I59"/>
    <mergeCell ref="A64:I64"/>
    <mergeCell ref="A70:G70"/>
    <mergeCell ref="A79:G79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1" r:id="rId14"/>
    <oleObject progId="Equation.3" shapeId="5132" r:id="rId15"/>
    <oleObject progId="Equation.3" shapeId="5133" r:id="rId16"/>
    <oleObject progId="Equation.3" shapeId="5134" r:id="rId17"/>
    <oleObject progId="Equation.3" shapeId="5135" r:id="rId18"/>
    <oleObject progId="Equation.3" shapeId="5136" r:id="rId19"/>
    <oleObject progId="Equation.3" shapeId="5137" r:id="rId20"/>
    <oleObject progId="Equation.3" shapeId="5138" r:id="rId21"/>
    <oleObject progId="Equation.3" shapeId="5139" r:id="rId22"/>
    <oleObject progId="Equation.3" shapeId="5140" r:id="rId23"/>
    <oleObject progId="Equation.3" shapeId="5141" r:id="rId24"/>
    <oleObject progId="Equation.3" shapeId="5142" r:id="rId25"/>
    <oleObject progId="Equation.3" shapeId="5143" r:id="rId26"/>
    <oleObject progId="Equation.3" shapeId="5144" r:id="rId27"/>
    <oleObject progId="Equation.3" shapeId="5145" r:id="rId28"/>
    <oleObject progId="Equation.3" shapeId="5146" r:id="rId29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42"/>
  <sheetViews>
    <sheetView view="pageBreakPreview" topLeftCell="A16" zoomScale="80" zoomScaleNormal="80" zoomScaleSheetLayoutView="80" workbookViewId="0">
      <selection activeCell="G32" sqref="G32:I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5703125" style="1" customWidth="1"/>
    <col min="5" max="5" width="11.28515625" style="1" bestFit="1" customWidth="1"/>
    <col min="6" max="6" width="10.5703125" style="1" customWidth="1"/>
    <col min="7" max="7" width="11.28515625" style="1" bestFit="1" customWidth="1"/>
    <col min="8" max="8" width="30.7109375" style="1" customWidth="1"/>
    <col min="9" max="9" width="25.7109375" style="1" customWidth="1"/>
    <col min="10" max="10" width="18.7109375" style="1" customWidth="1"/>
    <col min="11" max="11" width="33.42578125" style="1" customWidth="1"/>
    <col min="12" max="13" width="23" style="1" customWidth="1"/>
    <col min="14" max="14" width="9.140625" style="1"/>
    <col min="15" max="15" width="14.28515625" style="1" bestFit="1" customWidth="1"/>
    <col min="16" max="16" width="9.140625" style="1"/>
    <col min="17" max="17" width="14.28515625" style="1" bestFit="1" customWidth="1"/>
    <col min="18" max="16384" width="9.140625" style="1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36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SUM('Норматив 02'!G55)</f>
        <v>32050.953685149521</v>
      </c>
      <c r="C7" s="118">
        <f>SUM('Норматив 02'!I127)</f>
        <v>54995.924761904767</v>
      </c>
      <c r="D7" s="257">
        <f>SUM(B7:C7)</f>
        <v>87046.878447054289</v>
      </c>
      <c r="E7" s="258"/>
    </row>
    <row r="9" spans="1:13" ht="15.75" customHeight="1">
      <c r="A9" s="216" t="s">
        <v>79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3" ht="15.75" customHeight="1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9"/>
    </row>
    <row r="11" spans="1:13" ht="15.75" customHeight="1">
      <c r="A11" s="251" t="s">
        <v>109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</row>
    <row r="12" spans="1:13" ht="16.5" thickBot="1"/>
    <row r="13" spans="1:13" ht="99" customHeight="1" thickBot="1">
      <c r="A13" s="259" t="s">
        <v>89</v>
      </c>
      <c r="B13" s="260" t="s">
        <v>80</v>
      </c>
      <c r="C13" s="260" t="s">
        <v>81</v>
      </c>
      <c r="D13" s="262" t="s">
        <v>82</v>
      </c>
      <c r="E13" s="263"/>
      <c r="F13" s="263"/>
      <c r="G13" s="264"/>
      <c r="H13" s="265" t="s">
        <v>93</v>
      </c>
      <c r="I13" s="260" t="s">
        <v>94</v>
      </c>
      <c r="J13" s="260" t="s">
        <v>83</v>
      </c>
      <c r="K13" s="260" t="s">
        <v>95</v>
      </c>
      <c r="L13" s="260" t="s">
        <v>88</v>
      </c>
      <c r="M13" s="259" t="s">
        <v>96</v>
      </c>
    </row>
    <row r="14" spans="1:13" ht="87" customHeight="1" thickBot="1">
      <c r="A14" s="259"/>
      <c r="B14" s="261"/>
      <c r="C14" s="261"/>
      <c r="D14" s="103" t="s">
        <v>84</v>
      </c>
      <c r="E14" s="104" t="s">
        <v>85</v>
      </c>
      <c r="F14" s="104" t="s">
        <v>86</v>
      </c>
      <c r="G14" s="105" t="s">
        <v>87</v>
      </c>
      <c r="H14" s="266"/>
      <c r="I14" s="261"/>
      <c r="J14" s="261"/>
      <c r="K14" s="267"/>
      <c r="L14" s="267"/>
      <c r="M14" s="259"/>
    </row>
    <row r="15" spans="1:13" ht="16.5" thickBot="1">
      <c r="A15" s="151">
        <v>1</v>
      </c>
      <c r="B15" s="152">
        <v>2</v>
      </c>
      <c r="C15" s="153">
        <v>3</v>
      </c>
      <c r="D15" s="70">
        <v>4</v>
      </c>
      <c r="E15" s="71">
        <v>5</v>
      </c>
      <c r="F15" s="71">
        <v>6</v>
      </c>
      <c r="G15" s="72">
        <v>7</v>
      </c>
      <c r="H15" s="153">
        <v>8</v>
      </c>
      <c r="I15" s="153">
        <v>9</v>
      </c>
      <c r="J15" s="153" t="s">
        <v>90</v>
      </c>
      <c r="K15" s="63" t="s">
        <v>92</v>
      </c>
      <c r="L15" s="64" t="s">
        <v>91</v>
      </c>
      <c r="M15" s="151">
        <v>13</v>
      </c>
    </row>
    <row r="16" spans="1:13" ht="48" thickBot="1">
      <c r="A16" s="97">
        <v>1</v>
      </c>
      <c r="B16" s="96" t="s">
        <v>121</v>
      </c>
      <c r="C16" s="153" t="s">
        <v>101</v>
      </c>
      <c r="D16" s="73">
        <f>D7</f>
        <v>87046.878447054289</v>
      </c>
      <c r="E16" s="74">
        <f>SUM('Норматив 02'!D55)</f>
        <v>32050.953685149521</v>
      </c>
      <c r="F16" s="74">
        <f>SUM('Норматив 02'!B127)</f>
        <v>2484.7619047619046</v>
      </c>
      <c r="G16" s="75">
        <f>SUM('Норматив 02'!C127)</f>
        <v>18347.125714285718</v>
      </c>
      <c r="H16" s="65">
        <f>'Норматив 02'!B18</f>
        <v>16409</v>
      </c>
      <c r="I16" s="65">
        <f>SUM('Норматив 02'!B19)</f>
        <v>21407</v>
      </c>
      <c r="J16" s="66">
        <f>H16/I16</f>
        <v>0.76652496846825802</v>
      </c>
      <c r="K16" s="67">
        <f>F16+G16</f>
        <v>20831.887619047622</v>
      </c>
      <c r="L16" s="68">
        <f>K16/(F16+G16)</f>
        <v>1</v>
      </c>
      <c r="M16" s="130">
        <f>(E16/D16)*J16+(1-(E16/D16)*L16)</f>
        <v>0.91403370740268153</v>
      </c>
    </row>
    <row r="18" spans="1:17">
      <c r="A18" s="217" t="s">
        <v>110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</row>
    <row r="19" spans="1:17" ht="16.5" thickBot="1"/>
    <row r="20" spans="1:17" ht="78.75">
      <c r="G20" s="89" t="s">
        <v>89</v>
      </c>
      <c r="H20" s="147" t="s">
        <v>80</v>
      </c>
      <c r="I20" s="147" t="s">
        <v>103</v>
      </c>
      <c r="J20" s="148" t="s">
        <v>102</v>
      </c>
    </row>
    <row r="21" spans="1:17" ht="16.5" thickBot="1">
      <c r="G21" s="95">
        <v>1</v>
      </c>
      <c r="H21" s="92">
        <v>2</v>
      </c>
      <c r="I21" s="92">
        <v>3</v>
      </c>
      <c r="J21" s="94">
        <v>4</v>
      </c>
    </row>
    <row r="22" spans="1:17" ht="57.75" customHeight="1" thickBot="1">
      <c r="G22" s="159">
        <v>1</v>
      </c>
      <c r="H22" s="171" t="s">
        <v>121</v>
      </c>
      <c r="I22" s="176" t="s">
        <v>117</v>
      </c>
      <c r="J22" s="177">
        <v>1</v>
      </c>
    </row>
    <row r="24" spans="1:17">
      <c r="A24" s="216" t="s">
        <v>105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</row>
    <row r="25" spans="1:17" ht="16.5" thickBot="1"/>
    <row r="26" spans="1:17" ht="100.5" customHeight="1">
      <c r="A26" s="99" t="s">
        <v>89</v>
      </c>
      <c r="B26" s="147" t="s">
        <v>80</v>
      </c>
      <c r="C26" s="147" t="s">
        <v>103</v>
      </c>
      <c r="D26" s="268" t="s">
        <v>106</v>
      </c>
      <c r="E26" s="268"/>
      <c r="F26" s="268" t="s">
        <v>107</v>
      </c>
      <c r="G26" s="268"/>
      <c r="H26" s="150" t="s">
        <v>102</v>
      </c>
      <c r="I26" s="150" t="s">
        <v>96</v>
      </c>
      <c r="J26" s="40" t="s">
        <v>100</v>
      </c>
    </row>
    <row r="27" spans="1:17" ht="16.5" thickBot="1">
      <c r="A27" s="100">
        <v>1</v>
      </c>
      <c r="B27" s="98">
        <v>2</v>
      </c>
      <c r="C27" s="98">
        <v>3</v>
      </c>
      <c r="D27" s="269">
        <v>3</v>
      </c>
      <c r="E27" s="269"/>
      <c r="F27" s="270">
        <v>4</v>
      </c>
      <c r="G27" s="270"/>
      <c r="H27" s="154">
        <v>5</v>
      </c>
      <c r="I27" s="154">
        <v>6</v>
      </c>
      <c r="J27" s="102" t="s">
        <v>108</v>
      </c>
    </row>
    <row r="28" spans="1:17" ht="48" thickBot="1">
      <c r="A28" s="171">
        <v>1</v>
      </c>
      <c r="B28" s="182" t="s">
        <v>121</v>
      </c>
      <c r="C28" s="179" t="s">
        <v>117</v>
      </c>
      <c r="D28" s="271" t="s">
        <v>101</v>
      </c>
      <c r="E28" s="271"/>
      <c r="F28" s="272">
        <f>SUM(D16)</f>
        <v>87046.878447054289</v>
      </c>
      <c r="G28" s="273"/>
      <c r="H28" s="172">
        <f>SUM(J22)</f>
        <v>1</v>
      </c>
      <c r="I28" s="172">
        <f>SUM(M16)</f>
        <v>0.91403370740268153</v>
      </c>
      <c r="J28" s="173">
        <f>F28*H28*I28</f>
        <v>79563.781024791606</v>
      </c>
      <c r="O28" s="157"/>
    </row>
    <row r="29" spans="1:17">
      <c r="O29" s="157"/>
    </row>
    <row r="30" spans="1:17">
      <c r="O30" s="157"/>
    </row>
    <row r="31" spans="1:17">
      <c r="O31" s="157"/>
    </row>
    <row r="32" spans="1:17" ht="33" customHeight="1">
      <c r="G32" s="217" t="s">
        <v>125</v>
      </c>
      <c r="H32" s="217"/>
      <c r="I32" s="217"/>
      <c r="J32" s="211">
        <f>J28*'Норматив 02'!B17</f>
        <v>5569464.6717354124</v>
      </c>
      <c r="O32" s="157"/>
      <c r="Q32" s="157"/>
    </row>
    <row r="33" spans="15:17">
      <c r="O33" s="157"/>
      <c r="Q33" s="157"/>
    </row>
    <row r="34" spans="15:17">
      <c r="O34" s="157"/>
    </row>
    <row r="38" spans="15:17" s="155" customFormat="1"/>
    <row r="39" spans="15:17" ht="32.25" customHeight="1"/>
    <row r="42" spans="15:17" ht="29.25" customHeight="1"/>
  </sheetData>
  <mergeCells count="25">
    <mergeCell ref="G32:I32"/>
    <mergeCell ref="D6:E6"/>
    <mergeCell ref="D7:E7"/>
    <mergeCell ref="A1:J1"/>
    <mergeCell ref="D5:E5"/>
    <mergeCell ref="A11:M11"/>
    <mergeCell ref="A9:M9"/>
    <mergeCell ref="D28:E28"/>
    <mergeCell ref="F26:G26"/>
    <mergeCell ref="F27:G27"/>
    <mergeCell ref="F28:G28"/>
    <mergeCell ref="D27:E27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7"/>
  <sheetViews>
    <sheetView view="pageBreakPreview" zoomScale="80" zoomScaleSheetLayoutView="80" workbookViewId="0">
      <selection activeCell="L110" sqref="L11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42578125" style="1" customWidth="1"/>
    <col min="10" max="10" width="17.5703125" style="1" customWidth="1"/>
    <col min="11" max="11" width="9.140625" style="1"/>
    <col min="12" max="12" width="12.85546875" style="1" customWidth="1"/>
    <col min="13" max="13" width="9.140625" style="1"/>
    <col min="14" max="14" width="13" style="1" bestFit="1" customWidth="1"/>
    <col min="15" max="16384" width="9.140625" style="1"/>
  </cols>
  <sheetData>
    <row r="1" spans="1:12" s="155" customFormat="1">
      <c r="I1" s="155" t="s">
        <v>122</v>
      </c>
    </row>
    <row r="2" spans="1:12" s="155" customFormat="1" ht="63">
      <c r="I2" s="155" t="s">
        <v>123</v>
      </c>
    </row>
    <row r="3" spans="1:12" s="155" customFormat="1"/>
    <row r="4" spans="1:12" s="155" customFormat="1">
      <c r="I4" s="170"/>
      <c r="J4" s="155" t="s">
        <v>124</v>
      </c>
    </row>
    <row r="5" spans="1:12" s="155" customFormat="1"/>
    <row r="6" spans="1:12" s="155" customFormat="1">
      <c r="I6" s="155" t="s">
        <v>127</v>
      </c>
    </row>
    <row r="7" spans="1:12" s="155" customFormat="1"/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 s="155" customFormat="1">
      <c r="A9" s="168"/>
      <c r="B9" s="168"/>
      <c r="C9" s="168"/>
      <c r="D9" s="168"/>
      <c r="E9" s="168"/>
      <c r="F9" s="168"/>
      <c r="G9" s="168"/>
      <c r="H9" s="168"/>
      <c r="I9" s="168"/>
      <c r="J9" s="2"/>
      <c r="K9" s="2"/>
      <c r="L9" s="2"/>
    </row>
    <row r="10" spans="1:12">
      <c r="A10" s="214" t="s">
        <v>115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9">
      <c r="B17" s="46">
        <v>54100</v>
      </c>
      <c r="C17" s="218" t="s">
        <v>17</v>
      </c>
      <c r="D17" s="218"/>
      <c r="E17" s="218"/>
      <c r="F17" s="218"/>
      <c r="G17" s="218"/>
      <c r="H17" s="218"/>
      <c r="I17" s="218"/>
    </row>
    <row r="18" spans="1:9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9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9" ht="32.25" customHeight="1">
      <c r="B20" s="175">
        <f>SUM(C29)</f>
        <v>28775</v>
      </c>
      <c r="C20" s="218" t="s">
        <v>132</v>
      </c>
      <c r="D20" s="218"/>
      <c r="E20" s="218"/>
      <c r="F20" s="218"/>
      <c r="G20" s="218"/>
      <c r="H20" s="218"/>
      <c r="I20" s="218"/>
    </row>
    <row r="21" spans="1:9" ht="31.5" customHeight="1">
      <c r="B21" s="123">
        <f>E31</f>
        <v>0.53188539741219965</v>
      </c>
      <c r="C21" s="218" t="s">
        <v>111</v>
      </c>
      <c r="D21" s="218"/>
      <c r="E21" s="218"/>
      <c r="F21" s="218"/>
      <c r="G21" s="218"/>
      <c r="H21" s="218"/>
      <c r="I21" s="218"/>
    </row>
    <row r="22" spans="1:9">
      <c r="B22" s="9"/>
      <c r="C22" s="134"/>
      <c r="D22" s="134"/>
      <c r="E22" s="134"/>
      <c r="F22" s="134"/>
      <c r="G22" s="134"/>
      <c r="H22" s="134"/>
      <c r="I22" s="134"/>
    </row>
    <row r="23" spans="1:9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9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9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9" ht="79.5" thickBot="1">
      <c r="A26" s="12" t="s">
        <v>1</v>
      </c>
      <c r="B26" s="135" t="s">
        <v>2</v>
      </c>
      <c r="C26" s="135" t="s">
        <v>3</v>
      </c>
      <c r="D26" s="135" t="s">
        <v>4</v>
      </c>
      <c r="E26" s="219" t="s">
        <v>5</v>
      </c>
      <c r="F26" s="219"/>
      <c r="G26" s="135" t="s">
        <v>6</v>
      </c>
      <c r="H26" s="135" t="s">
        <v>7</v>
      </c>
      <c r="I26" s="15" t="s">
        <v>8</v>
      </c>
    </row>
    <row r="27" spans="1:9" ht="16.5" thickBot="1">
      <c r="A27" s="16">
        <v>1</v>
      </c>
      <c r="B27" s="136">
        <v>2</v>
      </c>
      <c r="C27" s="136">
        <v>3</v>
      </c>
      <c r="D27" s="136">
        <v>4</v>
      </c>
      <c r="E27" s="220" t="s">
        <v>20</v>
      </c>
      <c r="F27" s="220"/>
      <c r="G27" s="136">
        <v>6</v>
      </c>
      <c r="H27" s="136" t="s">
        <v>9</v>
      </c>
      <c r="I27" s="18">
        <v>8</v>
      </c>
    </row>
    <row r="28" spans="1:9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9" ht="15.75" customHeight="1" thickBot="1">
      <c r="A29" s="28">
        <v>1</v>
      </c>
      <c r="B29" s="174" t="s">
        <v>129</v>
      </c>
      <c r="C29" s="124">
        <v>28775</v>
      </c>
      <c r="D29" s="32">
        <f>B17</f>
        <v>54100</v>
      </c>
      <c r="E29" s="224">
        <f>C29/D29</f>
        <v>0.53188539741219965</v>
      </c>
      <c r="F29" s="225"/>
      <c r="G29" s="21">
        <f>B18*12*1.302/1973</f>
        <v>129.94131576279779</v>
      </c>
      <c r="H29" s="21">
        <f>E29*G29</f>
        <v>69.113888374759824</v>
      </c>
      <c r="I29" s="226" t="s">
        <v>130</v>
      </c>
    </row>
    <row r="30" spans="1:9" ht="120.7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69.113888374759824</v>
      </c>
      <c r="I30" s="227"/>
    </row>
    <row r="31" spans="1:9" ht="40.5" customHeight="1" thickBot="1">
      <c r="A31" s="231" t="s">
        <v>21</v>
      </c>
      <c r="B31" s="232"/>
      <c r="C31" s="232"/>
      <c r="D31" s="233"/>
      <c r="E31" s="234">
        <f>SUM(E29:F29)</f>
        <v>0.53188539741219965</v>
      </c>
      <c r="F31" s="235"/>
      <c r="G31" s="235"/>
      <c r="H31" s="235"/>
      <c r="I31" s="228"/>
    </row>
    <row r="32" spans="1:9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35" t="s">
        <v>28</v>
      </c>
      <c r="C35" s="135" t="s">
        <v>10</v>
      </c>
      <c r="D35" s="135" t="s">
        <v>4</v>
      </c>
      <c r="E35" s="135" t="s">
        <v>11</v>
      </c>
      <c r="F35" s="135" t="s">
        <v>12</v>
      </c>
      <c r="G35" s="135" t="s">
        <v>13</v>
      </c>
      <c r="H35" s="135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31" t="s">
        <v>117</v>
      </c>
      <c r="C38" s="125">
        <v>0</v>
      </c>
      <c r="D38" s="33">
        <f>B17</f>
        <v>54100</v>
      </c>
      <c r="E38" s="34">
        <f t="shared" ref="E38" si="0">C38/D38</f>
        <v>0</v>
      </c>
      <c r="F38" s="125">
        <v>1</v>
      </c>
      <c r="G38" s="126">
        <v>0</v>
      </c>
      <c r="H38" s="22">
        <f t="shared" ref="H38" si="1">E38*G38/F38</f>
        <v>0</v>
      </c>
      <c r="I38" s="240" t="s">
        <v>25</v>
      </c>
    </row>
    <row r="39" spans="1:9" ht="66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35" t="s">
        <v>28</v>
      </c>
      <c r="C43" s="135" t="s">
        <v>10</v>
      </c>
      <c r="D43" s="135" t="s">
        <v>4</v>
      </c>
      <c r="E43" s="135" t="s">
        <v>11</v>
      </c>
      <c r="F43" s="135" t="s">
        <v>12</v>
      </c>
      <c r="G43" s="135" t="s">
        <v>13</v>
      </c>
      <c r="H43" s="135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/>
      <c r="B46" s="31" t="s">
        <v>117</v>
      </c>
      <c r="C46" s="125">
        <v>0</v>
      </c>
      <c r="D46" s="33">
        <f>SUM(B17)</f>
        <v>54100</v>
      </c>
      <c r="E46" s="34">
        <f t="shared" ref="E46" si="2">C46/D46</f>
        <v>0</v>
      </c>
      <c r="F46" s="125">
        <v>1</v>
      </c>
      <c r="G46" s="126">
        <v>0</v>
      </c>
      <c r="H46" s="22">
        <f t="shared" ref="H46" si="3">E46*G46/F46</f>
        <v>0</v>
      </c>
      <c r="I46" s="240" t="s">
        <v>25</v>
      </c>
    </row>
    <row r="47" spans="1:9" ht="67.5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0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36"/>
      <c r="E51" s="36"/>
      <c r="F51" s="36"/>
      <c r="H51" s="36"/>
      <c r="I51" s="134"/>
    </row>
    <row r="52" spans="1:9" ht="16.5" thickBot="1">
      <c r="B52"/>
      <c r="C52" s="37"/>
      <c r="D52" s="36"/>
      <c r="E52" s="36"/>
      <c r="F52" s="36"/>
      <c r="H52" s="36"/>
      <c r="I52" s="134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36"/>
      <c r="I53" s="134"/>
    </row>
    <row r="54" spans="1:9" ht="35.25" customHeight="1">
      <c r="A54" s="84"/>
      <c r="B54" s="85"/>
      <c r="D54" s="83"/>
      <c r="E54" s="79"/>
      <c r="F54" s="80"/>
      <c r="G54" s="87"/>
      <c r="H54" s="36"/>
      <c r="I54" s="134"/>
    </row>
    <row r="55" spans="1:9" ht="16.5" thickBot="1">
      <c r="A55" s="81"/>
      <c r="B55" s="82"/>
      <c r="D55" s="109">
        <f>SUM(H30)</f>
        <v>69.113888374759824</v>
      </c>
      <c r="E55" s="110">
        <f>SUM(H39)</f>
        <v>0</v>
      </c>
      <c r="F55" s="111">
        <f>SUM(H47)</f>
        <v>0</v>
      </c>
      <c r="G55" s="111">
        <f>SUM(D55:F55)</f>
        <v>69.113888374759824</v>
      </c>
      <c r="H55" s="36"/>
      <c r="I55" s="134"/>
    </row>
    <row r="56" spans="1:9">
      <c r="B56"/>
      <c r="C56" s="37"/>
      <c r="D56" s="36"/>
      <c r="E56" s="36"/>
      <c r="F56" s="36"/>
      <c r="H56" s="36"/>
      <c r="I56" s="134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t="16.5" hidden="1" thickBot="1"/>
    <row r="62" spans="1:9" ht="99" customHeight="1">
      <c r="A62" s="38" t="s">
        <v>1</v>
      </c>
      <c r="B62" s="137" t="s">
        <v>35</v>
      </c>
      <c r="C62" s="137" t="s">
        <v>36</v>
      </c>
      <c r="D62" s="137" t="s">
        <v>37</v>
      </c>
      <c r="E62" s="137" t="s">
        <v>38</v>
      </c>
      <c r="F62" s="137" t="s">
        <v>39</v>
      </c>
      <c r="G62" s="137" t="s">
        <v>40</v>
      </c>
      <c r="H62" s="137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12">
      <c r="A65" s="6">
        <v>1</v>
      </c>
      <c r="B65" s="51" t="s">
        <v>51</v>
      </c>
      <c r="C65" s="7" t="s">
        <v>48</v>
      </c>
      <c r="D65" s="162">
        <v>10961.538461538461</v>
      </c>
      <c r="E65" s="20">
        <f>SUM(B20)</f>
        <v>28775</v>
      </c>
      <c r="F65" s="22">
        <f>SUM(B21)</f>
        <v>0.53188539741219965</v>
      </c>
      <c r="G65" s="7">
        <f>D65*F65/E65</f>
        <v>0.20261623773638562</v>
      </c>
      <c r="H65" s="161">
        <v>6.24</v>
      </c>
      <c r="I65" s="112">
        <f>G65*H65</f>
        <v>1.2643253234750462</v>
      </c>
      <c r="L65" s="157">
        <f>D65*H65</f>
        <v>68400</v>
      </c>
    </row>
    <row r="66" spans="1:12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28775</v>
      </c>
      <c r="F66" s="22">
        <f>SUM(B21)</f>
        <v>0.53188539741219965</v>
      </c>
      <c r="G66" s="7">
        <f>D66*F66/E66</f>
        <v>7.3482208933842933E-4</v>
      </c>
      <c r="H66" s="161">
        <v>1718.91</v>
      </c>
      <c r="I66" s="112">
        <f>G66*H66</f>
        <v>1.2630930375847196</v>
      </c>
      <c r="L66" s="157">
        <f t="shared" ref="L66:L69" si="4">D66*H66</f>
        <v>68333.333333333328</v>
      </c>
    </row>
    <row r="67" spans="1:12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28775</v>
      </c>
      <c r="F67" s="22">
        <f>SUM(B21)</f>
        <v>0.53188539741219965</v>
      </c>
      <c r="G67" s="7">
        <f>D67*F67/E67</f>
        <v>7.8704390805528197E-4</v>
      </c>
      <c r="H67" s="161">
        <v>27.4</v>
      </c>
      <c r="I67" s="112">
        <f>G67*H67</f>
        <v>2.1565003080714726E-2</v>
      </c>
      <c r="L67" s="157">
        <f t="shared" si="4"/>
        <v>1166.6666666666667</v>
      </c>
    </row>
    <row r="68" spans="1:12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28775</v>
      </c>
      <c r="F68" s="22">
        <f>SUM(B21)</f>
        <v>0.53188539741219965</v>
      </c>
      <c r="G68" s="7">
        <f>D68*F68/E68</f>
        <v>8.4790313554579529E-4</v>
      </c>
      <c r="H68" s="161">
        <v>15.26</v>
      </c>
      <c r="I68" s="112">
        <f>G68*H68</f>
        <v>1.2939001848428836E-2</v>
      </c>
      <c r="L68" s="157">
        <f t="shared" si="4"/>
        <v>700</v>
      </c>
    </row>
    <row r="69" spans="1:12" ht="16.5" thickBot="1">
      <c r="A69" s="44">
        <v>6</v>
      </c>
      <c r="B69" s="52" t="s">
        <v>53</v>
      </c>
      <c r="C69" s="158" t="s">
        <v>118</v>
      </c>
      <c r="D69" s="163">
        <v>6.1587767507339697</v>
      </c>
      <c r="E69" s="49">
        <f>SUM(B20)</f>
        <v>28775</v>
      </c>
      <c r="F69" s="50">
        <f>SUM(B21)</f>
        <v>0.53188539741219965</v>
      </c>
      <c r="G69" s="45">
        <f>D69*F69/E69</f>
        <v>1.1384060537401053E-4</v>
      </c>
      <c r="H69" s="127">
        <v>5737.07</v>
      </c>
      <c r="I69" s="113">
        <f>G69*H69</f>
        <v>0.65311152187307453</v>
      </c>
      <c r="L69" s="157">
        <f t="shared" si="4"/>
        <v>35333.333333333336</v>
      </c>
    </row>
    <row r="70" spans="1:12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3.215033887861984</v>
      </c>
      <c r="L70" s="211">
        <f>SUM(L65:L69)</f>
        <v>173933.33333333331</v>
      </c>
    </row>
    <row r="72" spans="1:12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12" ht="16.5" thickBot="1"/>
    <row r="74" spans="1:12" ht="94.5">
      <c r="A74" s="38" t="s">
        <v>1</v>
      </c>
      <c r="B74" s="137" t="s">
        <v>35</v>
      </c>
      <c r="C74" s="137" t="s">
        <v>36</v>
      </c>
      <c r="D74" s="137" t="s">
        <v>37</v>
      </c>
      <c r="E74" s="137" t="s">
        <v>38</v>
      </c>
      <c r="F74" s="137" t="s">
        <v>39</v>
      </c>
      <c r="G74" s="137" t="s">
        <v>40</v>
      </c>
      <c r="H74" s="137" t="s">
        <v>41</v>
      </c>
      <c r="I74" s="40" t="s">
        <v>42</v>
      </c>
    </row>
    <row r="75" spans="1:12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12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12" ht="63">
      <c r="A77" s="6">
        <v>1</v>
      </c>
      <c r="B77" s="53" t="s">
        <v>56</v>
      </c>
      <c r="C77" s="156" t="s">
        <v>119</v>
      </c>
      <c r="D77" s="125">
        <v>12</v>
      </c>
      <c r="E77" s="20">
        <f>SUM(B20)</f>
        <v>28775</v>
      </c>
      <c r="F77" s="22">
        <f>SUM(B21)</f>
        <v>0.53188539741219965</v>
      </c>
      <c r="G77" s="7">
        <f>D77*F77/E77</f>
        <v>2.2181146025878007E-4</v>
      </c>
      <c r="H77" s="126">
        <v>7844.4</v>
      </c>
      <c r="I77" s="112">
        <f>G77*H77</f>
        <v>1.7399778188539743</v>
      </c>
    </row>
    <row r="78" spans="1:12" ht="16.5" thickBot="1">
      <c r="A78" s="6">
        <v>2</v>
      </c>
      <c r="B78" s="53" t="s">
        <v>114</v>
      </c>
      <c r="C78" s="156" t="s">
        <v>119</v>
      </c>
      <c r="D78" s="125">
        <v>12</v>
      </c>
      <c r="E78" s="20">
        <f>SUM(B20)</f>
        <v>28775</v>
      </c>
      <c r="F78" s="22">
        <f>SUM(B21)</f>
        <v>0.53188539741219965</v>
      </c>
      <c r="G78" s="7">
        <f>D78*F78/E78</f>
        <v>2.2181146025878007E-4</v>
      </c>
      <c r="H78" s="161">
        <v>99180.5</v>
      </c>
      <c r="I78" s="112">
        <f>G78*H78</f>
        <v>21.999371534195937</v>
      </c>
    </row>
    <row r="79" spans="1:12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23.73934935304991</v>
      </c>
    </row>
    <row r="81" spans="1:13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3" ht="16.5" thickBot="1"/>
    <row r="83" spans="1:13" ht="94.5">
      <c r="A83" s="38" t="s">
        <v>1</v>
      </c>
      <c r="B83" s="137" t="s">
        <v>35</v>
      </c>
      <c r="C83" s="137" t="s">
        <v>36</v>
      </c>
      <c r="D83" s="137" t="s">
        <v>37</v>
      </c>
      <c r="E83" s="137" t="s">
        <v>38</v>
      </c>
      <c r="F83" s="137" t="s">
        <v>39</v>
      </c>
      <c r="G83" s="137" t="s">
        <v>40</v>
      </c>
      <c r="H83" s="137" t="s">
        <v>41</v>
      </c>
      <c r="I83" s="40" t="s">
        <v>42</v>
      </c>
    </row>
    <row r="84" spans="1:13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3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3" ht="16.5" thickBot="1">
      <c r="A86" s="44"/>
      <c r="B86" s="166" t="s">
        <v>117</v>
      </c>
      <c r="C86" s="156">
        <v>0</v>
      </c>
      <c r="D86" s="160">
        <v>0</v>
      </c>
      <c r="E86" s="49">
        <f>SUM(B20)</f>
        <v>28775</v>
      </c>
      <c r="F86" s="50">
        <f>SUM(B21)</f>
        <v>0.53188539741219965</v>
      </c>
      <c r="G86" s="45">
        <f>D86*F86/E86</f>
        <v>0</v>
      </c>
      <c r="H86" s="48">
        <v>0</v>
      </c>
      <c r="I86" s="113">
        <f>G86*H86</f>
        <v>0</v>
      </c>
    </row>
    <row r="87" spans="1:13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  <c r="M87" s="155"/>
    </row>
    <row r="89" spans="1:13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</row>
    <row r="90" spans="1:13" ht="16.5" thickBot="1"/>
    <row r="91" spans="1:13" ht="94.5">
      <c r="A91" s="38" t="s">
        <v>1</v>
      </c>
      <c r="B91" s="137" t="s">
        <v>35</v>
      </c>
      <c r="C91" s="137" t="s">
        <v>36</v>
      </c>
      <c r="D91" s="137" t="s">
        <v>37</v>
      </c>
      <c r="E91" s="137" t="s">
        <v>38</v>
      </c>
      <c r="F91" s="137" t="s">
        <v>39</v>
      </c>
      <c r="G91" s="137" t="s">
        <v>40</v>
      </c>
      <c r="H91" s="137" t="s">
        <v>41</v>
      </c>
      <c r="I91" s="54" t="s">
        <v>42</v>
      </c>
      <c r="J91" s="56" t="s">
        <v>67</v>
      </c>
    </row>
    <row r="92" spans="1:13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3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3" ht="16.5" thickBot="1">
      <c r="A94" s="6"/>
      <c r="B94" s="166" t="s">
        <v>117</v>
      </c>
      <c r="C94" s="156">
        <v>0</v>
      </c>
      <c r="D94" s="160">
        <v>0</v>
      </c>
      <c r="E94" s="20">
        <f>SUM(B20)</f>
        <v>28775</v>
      </c>
      <c r="F94" s="22">
        <f>SUM(B21)</f>
        <v>0.53188539741219965</v>
      </c>
      <c r="G94" s="7">
        <f>D94*F94/E94</f>
        <v>0</v>
      </c>
      <c r="H94" s="126">
        <v>0</v>
      </c>
      <c r="I94" s="115">
        <f>G94*H94*J94</f>
        <v>0</v>
      </c>
      <c r="J94" s="128">
        <v>0</v>
      </c>
    </row>
    <row r="95" spans="1:13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2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2" ht="16.5" thickBot="1"/>
    <row r="99" spans="1:12" ht="94.5">
      <c r="A99" s="38" t="s">
        <v>1</v>
      </c>
      <c r="B99" s="137" t="s">
        <v>35</v>
      </c>
      <c r="C99" s="137" t="s">
        <v>36</v>
      </c>
      <c r="D99" s="137" t="s">
        <v>37</v>
      </c>
      <c r="E99" s="137" t="s">
        <v>38</v>
      </c>
      <c r="F99" s="137" t="s">
        <v>39</v>
      </c>
      <c r="G99" s="137" t="s">
        <v>40</v>
      </c>
      <c r="H99" s="137" t="s">
        <v>41</v>
      </c>
      <c r="I99" s="54" t="s">
        <v>42</v>
      </c>
      <c r="J99" s="56" t="s">
        <v>67</v>
      </c>
    </row>
    <row r="100" spans="1:12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2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2" ht="16.5" thickBot="1">
      <c r="A102" s="6"/>
      <c r="B102" s="166" t="s">
        <v>117</v>
      </c>
      <c r="C102" s="31">
        <v>0</v>
      </c>
      <c r="D102" s="125">
        <v>0</v>
      </c>
      <c r="E102" s="20">
        <f>SUM(B20)</f>
        <v>28775</v>
      </c>
      <c r="F102" s="22">
        <f>SUM(B21)</f>
        <v>0.53188539741219965</v>
      </c>
      <c r="G102" s="7">
        <f>D102*F102/E102</f>
        <v>0</v>
      </c>
      <c r="H102" s="126">
        <v>0</v>
      </c>
      <c r="I102" s="115">
        <f>G102*H102</f>
        <v>0</v>
      </c>
      <c r="J102" s="128">
        <v>0</v>
      </c>
    </row>
    <row r="103" spans="1:12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133">
        <f>SUM(I102:I102)</f>
        <v>0</v>
      </c>
      <c r="J103" s="129"/>
    </row>
    <row r="105" spans="1:12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2" ht="16.5" thickBot="1"/>
    <row r="107" spans="1:12" ht="94.5">
      <c r="A107" s="38" t="s">
        <v>1</v>
      </c>
      <c r="B107" s="137" t="s">
        <v>2</v>
      </c>
      <c r="C107" s="137" t="s">
        <v>36</v>
      </c>
      <c r="D107" s="137" t="s">
        <v>72</v>
      </c>
      <c r="E107" s="137" t="s">
        <v>38</v>
      </c>
      <c r="F107" s="137" t="s">
        <v>39</v>
      </c>
      <c r="G107" s="137" t="s">
        <v>40</v>
      </c>
      <c r="H107" s="137" t="s">
        <v>41</v>
      </c>
      <c r="I107" s="40" t="s">
        <v>42</v>
      </c>
    </row>
    <row r="108" spans="1:12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2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2" ht="32.25" thickBot="1">
      <c r="A110" s="6">
        <v>1</v>
      </c>
      <c r="B110" s="59" t="s">
        <v>120</v>
      </c>
      <c r="C110" s="31">
        <v>0</v>
      </c>
      <c r="D110" s="125">
        <v>1</v>
      </c>
      <c r="E110" s="20">
        <v>28937</v>
      </c>
      <c r="F110" s="22">
        <f>SUM(B21)</f>
        <v>0.53188539741219965</v>
      </c>
      <c r="G110" s="7">
        <f>D110*F110/E110</f>
        <v>1.8380806490382544E-5</v>
      </c>
      <c r="H110" s="161">
        <v>2391482.6</v>
      </c>
      <c r="I110" s="112">
        <f>G110*H110</f>
        <v>43.957378895716921</v>
      </c>
      <c r="L110" s="161">
        <v>2391482.6</v>
      </c>
    </row>
    <row r="111" spans="1:12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43.957378895716921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137" t="s">
        <v>2</v>
      </c>
      <c r="C115" s="137" t="s">
        <v>36</v>
      </c>
      <c r="D115" s="137" t="s">
        <v>72</v>
      </c>
      <c r="E115" s="137" t="s">
        <v>38</v>
      </c>
      <c r="F115" s="137" t="s">
        <v>39</v>
      </c>
      <c r="G115" s="137" t="s">
        <v>40</v>
      </c>
      <c r="H115" s="137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5" t="s">
        <v>117</v>
      </c>
      <c r="C118" s="156">
        <v>0</v>
      </c>
      <c r="D118" s="156">
        <v>0</v>
      </c>
      <c r="E118" s="20">
        <f>SUM(B20)</f>
        <v>28775</v>
      </c>
      <c r="F118" s="22">
        <f>SUM(B21)</f>
        <v>0.53188539741219965</v>
      </c>
      <c r="G118" s="7">
        <f t="shared" ref="G118" si="5">D118*F118/E118</f>
        <v>0</v>
      </c>
      <c r="H118" s="126">
        <v>0</v>
      </c>
      <c r="I118" s="112">
        <f t="shared" ref="I118" si="6"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3.215033887861984</v>
      </c>
      <c r="C127" s="117">
        <f>SUM(I79)</f>
        <v>23.73934935304991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43.957378895716921</v>
      </c>
      <c r="H127" s="119">
        <f>SUM(I119)</f>
        <v>0</v>
      </c>
      <c r="I127" s="120">
        <f>SUM(B127:H127)</f>
        <v>70.911762136628823</v>
      </c>
    </row>
  </sheetData>
  <dataConsolidate/>
  <mergeCells count="55">
    <mergeCell ref="A117:I117"/>
    <mergeCell ref="E26:F26"/>
    <mergeCell ref="E27:F27"/>
    <mergeCell ref="A28:I28"/>
    <mergeCell ref="A37:I37"/>
    <mergeCell ref="A39:F39"/>
    <mergeCell ref="A33:I33"/>
    <mergeCell ref="A31:D31"/>
    <mergeCell ref="E31:F31"/>
    <mergeCell ref="G31:H31"/>
    <mergeCell ref="A113:I113"/>
    <mergeCell ref="A24:I24"/>
    <mergeCell ref="A23:I23"/>
    <mergeCell ref="C19:I19"/>
    <mergeCell ref="A109:I109"/>
    <mergeCell ref="A111:G111"/>
    <mergeCell ref="I29:I31"/>
    <mergeCell ref="I38:I39"/>
    <mergeCell ref="A30:F30"/>
    <mergeCell ref="A45:I45"/>
    <mergeCell ref="A47:F47"/>
    <mergeCell ref="A49:I49"/>
    <mergeCell ref="I46:I47"/>
    <mergeCell ref="A119:G119"/>
    <mergeCell ref="A11:I11"/>
    <mergeCell ref="A10:I10"/>
    <mergeCell ref="A8:I8"/>
    <mergeCell ref="A13:I13"/>
    <mergeCell ref="A15:I15"/>
    <mergeCell ref="C17:I17"/>
    <mergeCell ref="C18:I18"/>
    <mergeCell ref="C20:I20"/>
    <mergeCell ref="C21:I21"/>
    <mergeCell ref="E29:F29"/>
    <mergeCell ref="A87:G87"/>
    <mergeCell ref="A95:G95"/>
    <mergeCell ref="A101:J101"/>
    <mergeCell ref="D53:F53"/>
    <mergeCell ref="A41:I41"/>
    <mergeCell ref="B125:H125"/>
    <mergeCell ref="A121:J121"/>
    <mergeCell ref="A57:I57"/>
    <mergeCell ref="A59:I59"/>
    <mergeCell ref="A64:I64"/>
    <mergeCell ref="A103:G103"/>
    <mergeCell ref="A89:I89"/>
    <mergeCell ref="A93:I93"/>
    <mergeCell ref="A97:I97"/>
    <mergeCell ref="A72:I72"/>
    <mergeCell ref="A105:I105"/>
    <mergeCell ref="A85:I85"/>
    <mergeCell ref="A81:I81"/>
    <mergeCell ref="A70:G70"/>
    <mergeCell ref="A79:G79"/>
    <mergeCell ref="A76:I7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44"/>
  <sheetViews>
    <sheetView view="pageBreakPreview" topLeftCell="A19" zoomScale="80" zoomScaleNormal="80" zoomScaleSheetLayoutView="80" workbookViewId="0">
      <selection activeCell="G34" sqref="G34:I3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1.42578125" style="1" customWidth="1"/>
    <col min="5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36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SUM('Норматив 03'!G55)</f>
        <v>69.113888374759824</v>
      </c>
      <c r="C7" s="118">
        <f>SUM('Норматив 03'!I127)</f>
        <v>70.911762136628823</v>
      </c>
      <c r="D7" s="257">
        <f>SUM(B7:C7)</f>
        <v>140.02565051138865</v>
      </c>
      <c r="E7" s="258"/>
    </row>
    <row r="10" spans="1:13" ht="15.75" customHeight="1">
      <c r="A10" s="216" t="s">
        <v>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15.75" customHeight="1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9"/>
    </row>
    <row r="12" spans="1:13" ht="15.75" customHeight="1">
      <c r="A12" s="251" t="s">
        <v>109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1:13" ht="16.5" thickBot="1"/>
    <row r="14" spans="1:13" ht="99" customHeight="1" thickBot="1">
      <c r="A14" s="259" t="s">
        <v>89</v>
      </c>
      <c r="B14" s="260" t="s">
        <v>80</v>
      </c>
      <c r="C14" s="260" t="s">
        <v>81</v>
      </c>
      <c r="D14" s="262" t="s">
        <v>82</v>
      </c>
      <c r="E14" s="263"/>
      <c r="F14" s="263"/>
      <c r="G14" s="264"/>
      <c r="H14" s="265" t="s">
        <v>93</v>
      </c>
      <c r="I14" s="260" t="s">
        <v>94</v>
      </c>
      <c r="J14" s="260" t="s">
        <v>83</v>
      </c>
      <c r="K14" s="260" t="s">
        <v>95</v>
      </c>
      <c r="L14" s="260" t="s">
        <v>88</v>
      </c>
      <c r="M14" s="259" t="s">
        <v>96</v>
      </c>
    </row>
    <row r="15" spans="1:13" ht="99" customHeight="1" thickBot="1">
      <c r="A15" s="259"/>
      <c r="B15" s="261"/>
      <c r="C15" s="261"/>
      <c r="D15" s="103" t="s">
        <v>84</v>
      </c>
      <c r="E15" s="104" t="s">
        <v>85</v>
      </c>
      <c r="F15" s="104" t="s">
        <v>86</v>
      </c>
      <c r="G15" s="105" t="s">
        <v>87</v>
      </c>
      <c r="H15" s="266"/>
      <c r="I15" s="261"/>
      <c r="J15" s="261"/>
      <c r="K15" s="267"/>
      <c r="L15" s="267"/>
      <c r="M15" s="259"/>
    </row>
    <row r="16" spans="1:13" ht="16.5" thickBot="1">
      <c r="A16" s="139">
        <v>1</v>
      </c>
      <c r="B16" s="140">
        <v>2</v>
      </c>
      <c r="C16" s="141">
        <v>3</v>
      </c>
      <c r="D16" s="70">
        <v>4</v>
      </c>
      <c r="E16" s="71">
        <v>5</v>
      </c>
      <c r="F16" s="71">
        <v>6</v>
      </c>
      <c r="G16" s="72">
        <v>7</v>
      </c>
      <c r="H16" s="141">
        <v>8</v>
      </c>
      <c r="I16" s="141">
        <v>9</v>
      </c>
      <c r="J16" s="141" t="s">
        <v>90</v>
      </c>
      <c r="K16" s="63" t="s">
        <v>92</v>
      </c>
      <c r="L16" s="64" t="s">
        <v>91</v>
      </c>
      <c r="M16" s="139">
        <v>13</v>
      </c>
    </row>
    <row r="17" spans="1:15" ht="32.25" thickBot="1">
      <c r="A17" s="97">
        <v>1</v>
      </c>
      <c r="B17" s="96" t="s">
        <v>115</v>
      </c>
      <c r="C17" s="141" t="s">
        <v>101</v>
      </c>
      <c r="D17" s="73">
        <f>D7</f>
        <v>140.02565051138865</v>
      </c>
      <c r="E17" s="74">
        <f>SUM('Норматив 03'!D55)</f>
        <v>69.113888374759824</v>
      </c>
      <c r="F17" s="74">
        <f>SUM('Норматив 03'!B127)</f>
        <v>3.215033887861984</v>
      </c>
      <c r="G17" s="75">
        <f>SUM('Норматив 03'!C127)</f>
        <v>23.73934935304991</v>
      </c>
      <c r="H17" s="65">
        <f>'Норматив 03'!B18</f>
        <v>16409</v>
      </c>
      <c r="I17" s="65">
        <f>SUM('Норматив 03'!B19)</f>
        <v>21407</v>
      </c>
      <c r="J17" s="66">
        <f>H17/I17</f>
        <v>0.76652496846825802</v>
      </c>
      <c r="K17" s="67">
        <f>F17+G17</f>
        <v>26.954383240911895</v>
      </c>
      <c r="L17" s="68">
        <f>K17/(F17+G17)</f>
        <v>1</v>
      </c>
      <c r="M17" s="130">
        <f>(E17/D17)*J17+(1-(E17/D17)*L17)</f>
        <v>0.88476134759134051</v>
      </c>
    </row>
    <row r="20" spans="1:15">
      <c r="A20" s="217" t="s">
        <v>110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</row>
    <row r="21" spans="1:15" ht="16.5" thickBot="1"/>
    <row r="22" spans="1:15" ht="78.75">
      <c r="G22" s="89" t="s">
        <v>89</v>
      </c>
      <c r="H22" s="131" t="s">
        <v>80</v>
      </c>
      <c r="I22" s="131" t="s">
        <v>103</v>
      </c>
      <c r="J22" s="132" t="s">
        <v>102</v>
      </c>
    </row>
    <row r="23" spans="1:15" ht="16.5" thickBot="1">
      <c r="G23" s="95">
        <v>1</v>
      </c>
      <c r="H23" s="92">
        <v>2</v>
      </c>
      <c r="I23" s="92">
        <v>3</v>
      </c>
      <c r="J23" s="94">
        <v>4</v>
      </c>
    </row>
    <row r="24" spans="1:15" ht="48" thickBot="1">
      <c r="G24" s="159">
        <v>1</v>
      </c>
      <c r="H24" s="171" t="s">
        <v>115</v>
      </c>
      <c r="I24" s="176" t="s">
        <v>117</v>
      </c>
      <c r="J24" s="177">
        <v>1</v>
      </c>
    </row>
    <row r="27" spans="1:15">
      <c r="A27" s="216" t="s">
        <v>105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5" ht="16.5" thickBot="1"/>
    <row r="29" spans="1:15" ht="100.5" customHeight="1">
      <c r="A29" s="99" t="s">
        <v>89</v>
      </c>
      <c r="B29" s="131" t="s">
        <v>80</v>
      </c>
      <c r="C29" s="131" t="s">
        <v>103</v>
      </c>
      <c r="D29" s="268" t="s">
        <v>106</v>
      </c>
      <c r="E29" s="268"/>
      <c r="F29" s="268" t="s">
        <v>107</v>
      </c>
      <c r="G29" s="268"/>
      <c r="H29" s="137" t="s">
        <v>102</v>
      </c>
      <c r="I29" s="137" t="s">
        <v>96</v>
      </c>
      <c r="J29" s="40" t="s">
        <v>100</v>
      </c>
    </row>
    <row r="30" spans="1:15" ht="16.5" thickBot="1">
      <c r="A30" s="100">
        <v>1</v>
      </c>
      <c r="B30" s="98">
        <v>2</v>
      </c>
      <c r="C30" s="98">
        <v>3</v>
      </c>
      <c r="D30" s="269">
        <v>3</v>
      </c>
      <c r="E30" s="269"/>
      <c r="F30" s="270">
        <v>4</v>
      </c>
      <c r="G30" s="270"/>
      <c r="H30" s="138">
        <v>5</v>
      </c>
      <c r="I30" s="138">
        <v>6</v>
      </c>
      <c r="J30" s="102" t="s">
        <v>108</v>
      </c>
    </row>
    <row r="31" spans="1:15" ht="48" customHeight="1" thickBot="1">
      <c r="A31" s="171">
        <v>1</v>
      </c>
      <c r="B31" s="182" t="s">
        <v>115</v>
      </c>
      <c r="C31" s="179" t="s">
        <v>117</v>
      </c>
      <c r="D31" s="271" t="s">
        <v>101</v>
      </c>
      <c r="E31" s="271"/>
      <c r="F31" s="272">
        <f>SUM(D17)</f>
        <v>140.02565051138865</v>
      </c>
      <c r="G31" s="273"/>
      <c r="H31" s="172">
        <f>SUM(J24)</f>
        <v>1</v>
      </c>
      <c r="I31" s="172">
        <f>SUM(M17)</f>
        <v>0.88476134759134051</v>
      </c>
      <c r="J31" s="173">
        <f>F31*H31*I31</f>
        <v>123.8892832438103</v>
      </c>
      <c r="O31" s="157"/>
    </row>
    <row r="34" spans="7:10" ht="33.75" customHeight="1">
      <c r="G34" s="217" t="s">
        <v>115</v>
      </c>
      <c r="H34" s="217"/>
      <c r="I34" s="217"/>
      <c r="J34" s="211">
        <f>J31*'Норматив 03'!B17</f>
        <v>6702410.2234901367</v>
      </c>
    </row>
    <row r="42" spans="7:10" ht="47.25" customHeight="1"/>
    <row r="44" spans="7:10" ht="29.25" customHeight="1"/>
  </sheetData>
  <mergeCells count="25">
    <mergeCell ref="G34:I34"/>
    <mergeCell ref="A1:J1"/>
    <mergeCell ref="D5:E5"/>
    <mergeCell ref="A12:M12"/>
    <mergeCell ref="A10:M10"/>
    <mergeCell ref="A20:M20"/>
    <mergeCell ref="H14:H15"/>
    <mergeCell ref="I14:I15"/>
    <mergeCell ref="J14:J15"/>
    <mergeCell ref="D6:E6"/>
    <mergeCell ref="D7:E7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D31:E31"/>
    <mergeCell ref="F29:G29"/>
    <mergeCell ref="F30:G30"/>
    <mergeCell ref="F31:G31"/>
    <mergeCell ref="D30:E30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7"/>
  <sheetViews>
    <sheetView view="pageBreakPreview" topLeftCell="A89" zoomScale="80" zoomScaleSheetLayoutView="80" workbookViewId="0">
      <selection activeCell="J110" sqref="J110"/>
    </sheetView>
  </sheetViews>
  <sheetFormatPr defaultRowHeight="15.75"/>
  <cols>
    <col min="1" max="1" width="5.5703125" style="198" customWidth="1"/>
    <col min="2" max="2" width="36.140625" style="198" customWidth="1"/>
    <col min="3" max="3" width="31.42578125" style="198" customWidth="1"/>
    <col min="4" max="4" width="18" style="198" customWidth="1"/>
    <col min="5" max="5" width="16.5703125" style="198" customWidth="1"/>
    <col min="6" max="6" width="17" style="198" customWidth="1"/>
    <col min="7" max="7" width="13.42578125" style="198" customWidth="1"/>
    <col min="8" max="8" width="18.5703125" style="198" customWidth="1"/>
    <col min="9" max="9" width="31.42578125" style="198" customWidth="1"/>
    <col min="10" max="10" width="17.5703125" style="198" customWidth="1"/>
    <col min="11" max="11" width="9.140625" style="198"/>
    <col min="12" max="12" width="13.140625" style="198" bestFit="1" customWidth="1"/>
    <col min="13" max="13" width="9.140625" style="198"/>
    <col min="14" max="14" width="13" style="198" bestFit="1" customWidth="1"/>
    <col min="15" max="16384" width="9.140625" style="198"/>
  </cols>
  <sheetData>
    <row r="1" spans="1:12">
      <c r="I1" s="198" t="s">
        <v>122</v>
      </c>
    </row>
    <row r="2" spans="1:12" ht="63">
      <c r="I2" s="198" t="s">
        <v>123</v>
      </c>
    </row>
    <row r="4" spans="1:12">
      <c r="I4" s="170"/>
      <c r="J4" s="198" t="s">
        <v>124</v>
      </c>
    </row>
    <row r="6" spans="1:12">
      <c r="I6" s="198" t="s">
        <v>127</v>
      </c>
    </row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>
      <c r="A9" s="193"/>
      <c r="B9" s="193"/>
      <c r="C9" s="193"/>
      <c r="D9" s="193"/>
      <c r="E9" s="193"/>
      <c r="F9" s="193"/>
      <c r="G9" s="193"/>
      <c r="H9" s="193"/>
      <c r="I9" s="193"/>
      <c r="J9" s="2"/>
      <c r="K9" s="2"/>
      <c r="L9" s="2"/>
    </row>
    <row r="10" spans="1:12">
      <c r="A10" s="214" t="s">
        <v>140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12">
      <c r="B17" s="46">
        <v>4</v>
      </c>
      <c r="C17" s="218" t="s">
        <v>141</v>
      </c>
      <c r="D17" s="218"/>
      <c r="E17" s="218"/>
      <c r="F17" s="218"/>
      <c r="G17" s="218"/>
      <c r="H17" s="218"/>
      <c r="I17" s="218"/>
    </row>
    <row r="18" spans="1:12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12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12" ht="32.25" customHeight="1">
      <c r="B20" s="175">
        <f>C29</f>
        <v>8055</v>
      </c>
      <c r="C20" s="218" t="s">
        <v>113</v>
      </c>
      <c r="D20" s="218"/>
      <c r="E20" s="218"/>
      <c r="F20" s="218"/>
      <c r="G20" s="218"/>
      <c r="H20" s="218"/>
      <c r="I20" s="218"/>
      <c r="L20" s="46"/>
    </row>
    <row r="21" spans="1:12" ht="31.5" customHeight="1">
      <c r="B21" s="123">
        <f>E31</f>
        <v>2013.75</v>
      </c>
      <c r="C21" s="218" t="s">
        <v>111</v>
      </c>
      <c r="D21" s="218"/>
      <c r="E21" s="218"/>
      <c r="F21" s="218"/>
      <c r="G21" s="218"/>
      <c r="H21" s="218"/>
      <c r="I21" s="218"/>
    </row>
    <row r="22" spans="1:12">
      <c r="B22" s="9"/>
      <c r="C22" s="194"/>
      <c r="D22" s="194"/>
      <c r="E22" s="194"/>
      <c r="F22" s="194"/>
      <c r="G22" s="194"/>
      <c r="H22" s="194"/>
      <c r="I22" s="194"/>
    </row>
    <row r="23" spans="1:12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12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12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12" ht="79.5" thickBot="1">
      <c r="A26" s="12" t="s">
        <v>1</v>
      </c>
      <c r="B26" s="195" t="s">
        <v>2</v>
      </c>
      <c r="C26" s="195" t="s">
        <v>3</v>
      </c>
      <c r="D26" s="195" t="s">
        <v>4</v>
      </c>
      <c r="E26" s="219" t="s">
        <v>5</v>
      </c>
      <c r="F26" s="219"/>
      <c r="G26" s="195" t="s">
        <v>6</v>
      </c>
      <c r="H26" s="195" t="s">
        <v>7</v>
      </c>
      <c r="I26" s="15" t="s">
        <v>8</v>
      </c>
    </row>
    <row r="27" spans="1:12" ht="16.5" thickBot="1">
      <c r="A27" s="16">
        <v>1</v>
      </c>
      <c r="B27" s="196">
        <v>2</v>
      </c>
      <c r="C27" s="196">
        <v>3</v>
      </c>
      <c r="D27" s="196">
        <v>4</v>
      </c>
      <c r="E27" s="220" t="s">
        <v>20</v>
      </c>
      <c r="F27" s="220"/>
      <c r="G27" s="196">
        <v>6</v>
      </c>
      <c r="H27" s="196" t="s">
        <v>9</v>
      </c>
      <c r="I27" s="18">
        <v>8</v>
      </c>
    </row>
    <row r="28" spans="1:12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12" ht="15.75" customHeight="1" thickBot="1">
      <c r="A29" s="28">
        <v>1</v>
      </c>
      <c r="B29" s="174" t="s">
        <v>129</v>
      </c>
      <c r="C29" s="124">
        <v>8055</v>
      </c>
      <c r="D29" s="32">
        <f>B17</f>
        <v>4</v>
      </c>
      <c r="E29" s="224">
        <f>C29/D29</f>
        <v>2013.75</v>
      </c>
      <c r="F29" s="225"/>
      <c r="G29" s="21">
        <f>B18*12*1.302/1973</f>
        <v>129.94131576279779</v>
      </c>
      <c r="H29" s="21">
        <f>E29*G29</f>
        <v>261669.32461733403</v>
      </c>
      <c r="I29" s="226" t="s">
        <v>130</v>
      </c>
    </row>
    <row r="30" spans="1:12" ht="31.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261669.32461733403</v>
      </c>
      <c r="I30" s="227"/>
    </row>
    <row r="31" spans="1:12" ht="132.75" customHeight="1" thickBot="1">
      <c r="A31" s="231" t="s">
        <v>21</v>
      </c>
      <c r="B31" s="232"/>
      <c r="C31" s="232"/>
      <c r="D31" s="233"/>
      <c r="E31" s="234">
        <f>SUM(E29:F29)</f>
        <v>2013.75</v>
      </c>
      <c r="F31" s="235"/>
      <c r="G31" s="235"/>
      <c r="H31" s="235"/>
      <c r="I31" s="228"/>
    </row>
    <row r="32" spans="1:12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95" t="s">
        <v>28</v>
      </c>
      <c r="C35" s="195" t="s">
        <v>10</v>
      </c>
      <c r="D35" s="195" t="s">
        <v>4</v>
      </c>
      <c r="E35" s="195" t="s">
        <v>11</v>
      </c>
      <c r="F35" s="195" t="s">
        <v>12</v>
      </c>
      <c r="G35" s="195" t="s">
        <v>13</v>
      </c>
      <c r="H35" s="195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156" t="s">
        <v>117</v>
      </c>
      <c r="C38" s="160">
        <v>0</v>
      </c>
      <c r="D38" s="33">
        <f>B17</f>
        <v>4</v>
      </c>
      <c r="E38" s="34">
        <f t="shared" ref="E38" si="0">C38/D38</f>
        <v>0</v>
      </c>
      <c r="F38" s="160">
        <v>1</v>
      </c>
      <c r="G38" s="161">
        <v>0</v>
      </c>
      <c r="H38" s="22">
        <f t="shared" ref="H38" si="1">E38*G38/F38</f>
        <v>0</v>
      </c>
      <c r="I38" s="240" t="s">
        <v>25</v>
      </c>
    </row>
    <row r="39" spans="1:9" ht="77.25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95" t="s">
        <v>28</v>
      </c>
      <c r="C43" s="195" t="s">
        <v>10</v>
      </c>
      <c r="D43" s="195" t="s">
        <v>4</v>
      </c>
      <c r="E43" s="195" t="s">
        <v>11</v>
      </c>
      <c r="F43" s="195" t="s">
        <v>12</v>
      </c>
      <c r="G43" s="195" t="s">
        <v>13</v>
      </c>
      <c r="H43" s="195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 t="s">
        <v>117</v>
      </c>
      <c r="B46" s="156" t="s">
        <v>117</v>
      </c>
      <c r="C46" s="160"/>
      <c r="D46" s="33">
        <f>SUM(B17)</f>
        <v>4</v>
      </c>
      <c r="E46" s="34">
        <f t="shared" ref="E46" si="2">C46/D46</f>
        <v>0</v>
      </c>
      <c r="F46" s="160">
        <v>1</v>
      </c>
      <c r="G46" s="161">
        <v>127100</v>
      </c>
      <c r="H46" s="22">
        <f t="shared" ref="H46" si="3">E46*G46/F46</f>
        <v>0</v>
      </c>
      <c r="I46" s="240" t="s">
        <v>25</v>
      </c>
    </row>
    <row r="47" spans="1:9" ht="66.75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0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157"/>
      <c r="E51" s="157"/>
      <c r="F51" s="157"/>
      <c r="H51" s="157"/>
      <c r="I51" s="194"/>
    </row>
    <row r="52" spans="1:9" ht="16.5" thickBot="1">
      <c r="B52"/>
      <c r="C52" s="37"/>
      <c r="D52" s="157"/>
      <c r="E52" s="157"/>
      <c r="F52" s="157"/>
      <c r="H52" s="157"/>
      <c r="I52" s="194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157"/>
      <c r="I53" s="194"/>
    </row>
    <row r="54" spans="1:9" ht="35.25" customHeight="1">
      <c r="A54" s="84"/>
      <c r="B54" s="85"/>
      <c r="D54" s="83"/>
      <c r="E54" s="79"/>
      <c r="F54" s="80"/>
      <c r="G54" s="87"/>
      <c r="H54" s="157"/>
      <c r="I54" s="194"/>
    </row>
    <row r="55" spans="1:9" ht="16.5" thickBot="1">
      <c r="A55" s="81"/>
      <c r="B55" s="82"/>
      <c r="D55" s="109">
        <f>SUM(H30)</f>
        <v>261669.32461733403</v>
      </c>
      <c r="E55" s="110">
        <f>SUM(H39)</f>
        <v>0</v>
      </c>
      <c r="F55" s="111">
        <f>SUM(H47)</f>
        <v>0</v>
      </c>
      <c r="G55" s="111">
        <f>SUM(D55:F55)</f>
        <v>261669.32461733403</v>
      </c>
      <c r="H55" s="157"/>
      <c r="I55" s="194"/>
    </row>
    <row r="56" spans="1:9">
      <c r="B56"/>
      <c r="C56" s="37"/>
      <c r="D56" s="157"/>
      <c r="E56" s="157"/>
      <c r="F56" s="157"/>
      <c r="H56" s="157"/>
      <c r="I56" s="194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t="16.5" hidden="1" thickBot="1"/>
    <row r="62" spans="1:9" ht="98.25" customHeight="1">
      <c r="A62" s="38" t="s">
        <v>1</v>
      </c>
      <c r="B62" s="199" t="s">
        <v>35</v>
      </c>
      <c r="C62" s="199" t="s">
        <v>36</v>
      </c>
      <c r="D62" s="199" t="s">
        <v>37</v>
      </c>
      <c r="E62" s="199" t="s">
        <v>38</v>
      </c>
      <c r="F62" s="199" t="s">
        <v>39</v>
      </c>
      <c r="G62" s="199" t="s">
        <v>40</v>
      </c>
      <c r="H62" s="199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12">
      <c r="A65" s="6">
        <v>1</v>
      </c>
      <c r="B65" s="51" t="s">
        <v>51</v>
      </c>
      <c r="C65" s="7" t="s">
        <v>48</v>
      </c>
      <c r="D65" s="160">
        <v>10961.538461538461</v>
      </c>
      <c r="E65" s="20">
        <f>SUM(B20)</f>
        <v>8055</v>
      </c>
      <c r="F65" s="22">
        <f>SUM(B21)</f>
        <v>2013.75</v>
      </c>
      <c r="G65" s="7">
        <f t="shared" ref="G65:G69" si="4">D65*F65/E65</f>
        <v>2740.3846153846152</v>
      </c>
      <c r="H65" s="161">
        <v>6.24</v>
      </c>
      <c r="I65" s="112">
        <f t="shared" ref="I65:I69" si="5">G65*H65</f>
        <v>17100</v>
      </c>
      <c r="L65" s="157">
        <f>D65*H65</f>
        <v>68400</v>
      </c>
    </row>
    <row r="66" spans="1:12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8055</v>
      </c>
      <c r="F66" s="22">
        <f>SUM(B21)</f>
        <v>2013.75</v>
      </c>
      <c r="G66" s="7">
        <f t="shared" si="4"/>
        <v>9.9384687583022568</v>
      </c>
      <c r="H66" s="161">
        <v>1718.91</v>
      </c>
      <c r="I66" s="112">
        <f t="shared" si="5"/>
        <v>17083.333333333332</v>
      </c>
      <c r="L66" s="157">
        <f t="shared" ref="L66:L69" si="6">D66*H66</f>
        <v>68333.333333333328</v>
      </c>
    </row>
    <row r="67" spans="1:12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8055</v>
      </c>
      <c r="F67" s="22">
        <f>SUM(B21)</f>
        <v>2013.75</v>
      </c>
      <c r="G67" s="7">
        <f t="shared" si="4"/>
        <v>10.644768856447689</v>
      </c>
      <c r="H67" s="161">
        <v>27.4</v>
      </c>
      <c r="I67" s="112">
        <f t="shared" si="5"/>
        <v>291.66666666666669</v>
      </c>
      <c r="L67" s="157">
        <f t="shared" si="6"/>
        <v>1166.6666666666667</v>
      </c>
    </row>
    <row r="68" spans="1:12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8055</v>
      </c>
      <c r="F68" s="22">
        <f>SUM(B21)</f>
        <v>2013.75</v>
      </c>
      <c r="G68" s="7">
        <f t="shared" si="4"/>
        <v>11.467889908256881</v>
      </c>
      <c r="H68" s="161">
        <v>15.26</v>
      </c>
      <c r="I68" s="112">
        <f t="shared" si="5"/>
        <v>175</v>
      </c>
      <c r="L68" s="157">
        <f t="shared" si="6"/>
        <v>700</v>
      </c>
    </row>
    <row r="69" spans="1:12" ht="16.5" thickBot="1">
      <c r="A69" s="44">
        <v>6</v>
      </c>
      <c r="B69" s="52" t="s">
        <v>53</v>
      </c>
      <c r="C69" s="158" t="s">
        <v>118</v>
      </c>
      <c r="D69" s="163">
        <v>6.1587767507339697</v>
      </c>
      <c r="E69" s="49">
        <f>SUM(B20)</f>
        <v>8055</v>
      </c>
      <c r="F69" s="50">
        <f>SUM(B21)</f>
        <v>2013.75</v>
      </c>
      <c r="G69" s="158">
        <f t="shared" si="4"/>
        <v>1.5396941876834924</v>
      </c>
      <c r="H69" s="127">
        <v>5737.07</v>
      </c>
      <c r="I69" s="113">
        <f t="shared" si="5"/>
        <v>8833.3333333333339</v>
      </c>
      <c r="L69" s="157">
        <f t="shared" si="6"/>
        <v>35333.333333333336</v>
      </c>
    </row>
    <row r="70" spans="1:12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43483.333333333328</v>
      </c>
      <c r="L70" s="211">
        <f>SUM(L65:L69)</f>
        <v>173933.33333333331</v>
      </c>
    </row>
    <row r="72" spans="1:12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12" ht="16.5" thickBot="1"/>
    <row r="74" spans="1:12" ht="94.5">
      <c r="A74" s="38" t="s">
        <v>1</v>
      </c>
      <c r="B74" s="199" t="s">
        <v>35</v>
      </c>
      <c r="C74" s="199" t="s">
        <v>36</v>
      </c>
      <c r="D74" s="199" t="s">
        <v>37</v>
      </c>
      <c r="E74" s="199" t="s">
        <v>38</v>
      </c>
      <c r="F74" s="199" t="s">
        <v>39</v>
      </c>
      <c r="G74" s="199" t="s">
        <v>40</v>
      </c>
      <c r="H74" s="199" t="s">
        <v>41</v>
      </c>
      <c r="I74" s="40" t="s">
        <v>42</v>
      </c>
    </row>
    <row r="75" spans="1:12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12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12" ht="63">
      <c r="A77" s="6">
        <v>1</v>
      </c>
      <c r="B77" s="53" t="s">
        <v>56</v>
      </c>
      <c r="C77" s="156" t="s">
        <v>119</v>
      </c>
      <c r="D77" s="160">
        <v>12</v>
      </c>
      <c r="E77" s="20">
        <f>SUM(B20)</f>
        <v>8055</v>
      </c>
      <c r="F77" s="22">
        <f>SUM(B21)</f>
        <v>2013.75</v>
      </c>
      <c r="G77" s="7">
        <f>D77*F77/E77</f>
        <v>3</v>
      </c>
      <c r="H77" s="161">
        <v>7844.4</v>
      </c>
      <c r="I77" s="112">
        <f t="shared" ref="I77:I78" si="7">G77*H77</f>
        <v>23533.199999999997</v>
      </c>
    </row>
    <row r="78" spans="1:12" ht="16.5" thickBot="1">
      <c r="A78" s="6">
        <v>2</v>
      </c>
      <c r="B78" s="53" t="s">
        <v>114</v>
      </c>
      <c r="C78" s="156" t="s">
        <v>119</v>
      </c>
      <c r="D78" s="160">
        <v>12</v>
      </c>
      <c r="E78" s="20">
        <f>SUM(B20)</f>
        <v>8055</v>
      </c>
      <c r="F78" s="22">
        <f>SUM(B21)</f>
        <v>2013.75</v>
      </c>
      <c r="G78" s="7">
        <f t="shared" ref="G78" si="8">D78*F78/E78</f>
        <v>3</v>
      </c>
      <c r="H78" s="161">
        <v>99180.5</v>
      </c>
      <c r="I78" s="112">
        <f t="shared" si="7"/>
        <v>297541.5</v>
      </c>
    </row>
    <row r="79" spans="1:12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321074.7</v>
      </c>
    </row>
    <row r="81" spans="1:10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0" ht="16.5" thickBot="1"/>
    <row r="83" spans="1:10" ht="94.5">
      <c r="A83" s="38" t="s">
        <v>1</v>
      </c>
      <c r="B83" s="199" t="s">
        <v>35</v>
      </c>
      <c r="C83" s="199" t="s">
        <v>36</v>
      </c>
      <c r="D83" s="199" t="s">
        <v>37</v>
      </c>
      <c r="E83" s="199" t="s">
        <v>38</v>
      </c>
      <c r="F83" s="199" t="s">
        <v>39</v>
      </c>
      <c r="G83" s="199" t="s">
        <v>40</v>
      </c>
      <c r="H83" s="199" t="s">
        <v>41</v>
      </c>
      <c r="I83" s="40" t="s">
        <v>42</v>
      </c>
    </row>
    <row r="84" spans="1:10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0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0" ht="16.5" thickBot="1">
      <c r="A86" s="6"/>
      <c r="B86" s="164" t="s">
        <v>117</v>
      </c>
      <c r="C86" s="156">
        <v>0</v>
      </c>
      <c r="D86" s="156">
        <v>0</v>
      </c>
      <c r="E86" s="20">
        <f>SUM(B20)</f>
        <v>8055</v>
      </c>
      <c r="F86" s="22">
        <f>SUM(B21)</f>
        <v>2013.75</v>
      </c>
      <c r="G86" s="7">
        <f>D86*F86/E86</f>
        <v>0</v>
      </c>
      <c r="H86" s="156">
        <v>0</v>
      </c>
      <c r="I86" s="112">
        <f t="shared" ref="I86" si="9">G86*H86</f>
        <v>0</v>
      </c>
    </row>
    <row r="87" spans="1:10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</row>
    <row r="89" spans="1:10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</row>
    <row r="90" spans="1:10" ht="16.5" thickBot="1"/>
    <row r="91" spans="1:10" ht="94.5">
      <c r="A91" s="38" t="s">
        <v>1</v>
      </c>
      <c r="B91" s="199" t="s">
        <v>35</v>
      </c>
      <c r="C91" s="199" t="s">
        <v>36</v>
      </c>
      <c r="D91" s="199" t="s">
        <v>37</v>
      </c>
      <c r="E91" s="199" t="s">
        <v>38</v>
      </c>
      <c r="F91" s="199" t="s">
        <v>39</v>
      </c>
      <c r="G91" s="199" t="s">
        <v>40</v>
      </c>
      <c r="H91" s="199" t="s">
        <v>41</v>
      </c>
      <c r="I91" s="54" t="s">
        <v>42</v>
      </c>
      <c r="J91" s="56" t="s">
        <v>67</v>
      </c>
    </row>
    <row r="92" spans="1:10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0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0" ht="16.5" thickBot="1">
      <c r="A94" s="6"/>
      <c r="B94" s="164" t="s">
        <v>117</v>
      </c>
      <c r="C94" s="156">
        <v>0</v>
      </c>
      <c r="D94" s="156">
        <v>0</v>
      </c>
      <c r="E94" s="20">
        <f>SUM(B20)</f>
        <v>8055</v>
      </c>
      <c r="F94" s="22">
        <f>SUM(B21)</f>
        <v>2013.75</v>
      </c>
      <c r="G94" s="7">
        <f>D94*F94/E94</f>
        <v>0</v>
      </c>
      <c r="H94" s="161">
        <v>0</v>
      </c>
      <c r="I94" s="115">
        <f>G94*H94*J94</f>
        <v>0</v>
      </c>
      <c r="J94" s="128">
        <v>0</v>
      </c>
    </row>
    <row r="95" spans="1:10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2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2" ht="16.5" thickBot="1"/>
    <row r="99" spans="1:12" ht="94.5">
      <c r="A99" s="38" t="s">
        <v>1</v>
      </c>
      <c r="B99" s="199" t="s">
        <v>35</v>
      </c>
      <c r="C99" s="199" t="s">
        <v>36</v>
      </c>
      <c r="D99" s="199" t="s">
        <v>37</v>
      </c>
      <c r="E99" s="199" t="s">
        <v>38</v>
      </c>
      <c r="F99" s="199" t="s">
        <v>39</v>
      </c>
      <c r="G99" s="199" t="s">
        <v>40</v>
      </c>
      <c r="H99" s="199" t="s">
        <v>41</v>
      </c>
      <c r="I99" s="54" t="s">
        <v>42</v>
      </c>
      <c r="J99" s="56" t="s">
        <v>67</v>
      </c>
    </row>
    <row r="100" spans="1:12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2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2" ht="16.5" thickBot="1">
      <c r="A102" s="6"/>
      <c r="B102" s="164" t="s">
        <v>117</v>
      </c>
      <c r="C102" s="156">
        <v>0</v>
      </c>
      <c r="D102" s="156">
        <v>0</v>
      </c>
      <c r="E102" s="20">
        <f>SUM(B20)</f>
        <v>8055</v>
      </c>
      <c r="F102" s="22">
        <f>SUM(B21)</f>
        <v>2013.75</v>
      </c>
      <c r="G102" s="7">
        <f>D102*F102/E102</f>
        <v>0</v>
      </c>
      <c r="H102" s="161">
        <v>0</v>
      </c>
      <c r="I102" s="115">
        <f>G102*H102</f>
        <v>0</v>
      </c>
      <c r="J102" s="128">
        <v>0</v>
      </c>
    </row>
    <row r="103" spans="1:12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197">
        <f>SUM(I102:I102)</f>
        <v>0</v>
      </c>
      <c r="J103" s="129"/>
    </row>
    <row r="105" spans="1:12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2" ht="16.5" thickBot="1"/>
    <row r="107" spans="1:12" ht="94.5">
      <c r="A107" s="38" t="s">
        <v>1</v>
      </c>
      <c r="B107" s="199" t="s">
        <v>2</v>
      </c>
      <c r="C107" s="199" t="s">
        <v>36</v>
      </c>
      <c r="D107" s="199" t="s">
        <v>72</v>
      </c>
      <c r="E107" s="199" t="s">
        <v>38</v>
      </c>
      <c r="F107" s="199" t="s">
        <v>39</v>
      </c>
      <c r="G107" s="199" t="s">
        <v>40</v>
      </c>
      <c r="H107" s="199" t="s">
        <v>41</v>
      </c>
      <c r="I107" s="40" t="s">
        <v>42</v>
      </c>
    </row>
    <row r="108" spans="1:12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2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2" ht="32.25" thickBot="1">
      <c r="A110" s="6">
        <v>1</v>
      </c>
      <c r="B110" s="59" t="s">
        <v>120</v>
      </c>
      <c r="C110" s="156">
        <v>0</v>
      </c>
      <c r="D110" s="160">
        <v>1</v>
      </c>
      <c r="E110" s="20">
        <f>SUM(B20)</f>
        <v>8055</v>
      </c>
      <c r="F110" s="22">
        <f>SUM(B21)</f>
        <v>2013.75</v>
      </c>
      <c r="G110" s="7">
        <f>D110*F110/E110</f>
        <v>0.25</v>
      </c>
      <c r="H110" s="161">
        <v>2391482.6</v>
      </c>
      <c r="I110" s="112">
        <f>G110*H110</f>
        <v>597870.65</v>
      </c>
      <c r="J110" s="9"/>
      <c r="L110" s="161">
        <v>2391482.6</v>
      </c>
    </row>
    <row r="111" spans="1:12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597870.65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199" t="s">
        <v>2</v>
      </c>
      <c r="C115" s="199" t="s">
        <v>36</v>
      </c>
      <c r="D115" s="199" t="s">
        <v>72</v>
      </c>
      <c r="E115" s="199" t="s">
        <v>38</v>
      </c>
      <c r="F115" s="199" t="s">
        <v>39</v>
      </c>
      <c r="G115" s="199" t="s">
        <v>40</v>
      </c>
      <c r="H115" s="199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4" t="s">
        <v>117</v>
      </c>
      <c r="C118" s="156">
        <v>0</v>
      </c>
      <c r="D118" s="156">
        <v>0</v>
      </c>
      <c r="E118" s="20">
        <f>SUM(B20)</f>
        <v>8055</v>
      </c>
      <c r="F118" s="22">
        <f>SUM(B21)</f>
        <v>2013.75</v>
      </c>
      <c r="G118" s="7">
        <f>D118*F118/E118</f>
        <v>0</v>
      </c>
      <c r="H118" s="161">
        <v>0</v>
      </c>
      <c r="I118" s="112">
        <f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43483.333333333328</v>
      </c>
      <c r="C127" s="117">
        <f>SUM(I79)</f>
        <v>321074.7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597870.65</v>
      </c>
      <c r="H127" s="119">
        <f>SUM(I119)</f>
        <v>0</v>
      </c>
      <c r="I127" s="120">
        <f>SUM(B127:H127)</f>
        <v>962428.68333333335</v>
      </c>
    </row>
  </sheetData>
  <dataConsolidate/>
  <mergeCells count="55">
    <mergeCell ref="A117:I117"/>
    <mergeCell ref="A119:G119"/>
    <mergeCell ref="A121:J121"/>
    <mergeCell ref="B125:H125"/>
    <mergeCell ref="A101:J101"/>
    <mergeCell ref="A103:G103"/>
    <mergeCell ref="A105:I105"/>
    <mergeCell ref="A109:I109"/>
    <mergeCell ref="A111:G111"/>
    <mergeCell ref="A113:I113"/>
    <mergeCell ref="A97:I97"/>
    <mergeCell ref="A64:I64"/>
    <mergeCell ref="A70:G70"/>
    <mergeCell ref="A72:I72"/>
    <mergeCell ref="A76:I76"/>
    <mergeCell ref="A79:G79"/>
    <mergeCell ref="A81:I81"/>
    <mergeCell ref="A85:I85"/>
    <mergeCell ref="A87:G87"/>
    <mergeCell ref="A89:I89"/>
    <mergeCell ref="A93:I93"/>
    <mergeCell ref="A95:G95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7" r:id="rId14"/>
    <oleObject progId="Equation.3" shapeId="9228" r:id="rId15"/>
    <oleObject progId="Equation.3" shapeId="9229" r:id="rId16"/>
    <oleObject progId="Equation.3" shapeId="9230" r:id="rId17"/>
    <oleObject progId="Equation.3" shapeId="9231" r:id="rId18"/>
    <oleObject progId="Equation.3" shapeId="9232" r:id="rId19"/>
    <oleObject progId="Equation.3" shapeId="9233" r:id="rId20"/>
    <oleObject progId="Equation.3" shapeId="9234" r:id="rId21"/>
    <oleObject progId="Equation.3" shapeId="9235" r:id="rId22"/>
    <oleObject progId="Equation.3" shapeId="9236" r:id="rId23"/>
    <oleObject progId="Equation.3" shapeId="9237" r:id="rId24"/>
    <oleObject progId="Equation.3" shapeId="9238" r:id="rId25"/>
    <oleObject progId="Equation.3" shapeId="9239" r:id="rId26"/>
    <oleObject progId="Equation.3" shapeId="9240" r:id="rId27"/>
    <oleObject progId="Equation.3" shapeId="9241" r:id="rId28"/>
    <oleObject progId="Equation.3" shapeId="9242" r:id="rId29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44"/>
  <sheetViews>
    <sheetView view="pageBreakPreview" topLeftCell="A16" zoomScale="80" zoomScaleNormal="80" zoomScaleSheetLayoutView="80" workbookViewId="0">
      <selection activeCell="G34" sqref="G34:I34"/>
    </sheetView>
  </sheetViews>
  <sheetFormatPr defaultRowHeight="15.75"/>
  <cols>
    <col min="1" max="1" width="5.7109375" style="198" customWidth="1"/>
    <col min="2" max="2" width="34.85546875" style="198" customWidth="1"/>
    <col min="3" max="3" width="22.28515625" style="198" customWidth="1"/>
    <col min="4" max="4" width="13.5703125" style="198" customWidth="1"/>
    <col min="5" max="5" width="12.5703125" style="198" customWidth="1"/>
    <col min="6" max="6" width="10.5703125" style="198" customWidth="1"/>
    <col min="7" max="7" width="11.85546875" style="198" customWidth="1"/>
    <col min="8" max="8" width="26" style="198" customWidth="1"/>
    <col min="9" max="9" width="28.5703125" style="198" customWidth="1"/>
    <col min="10" max="10" width="20.140625" style="198" customWidth="1"/>
    <col min="11" max="11" width="42.28515625" style="198" customWidth="1"/>
    <col min="12" max="13" width="23" style="198" customWidth="1"/>
    <col min="14" max="14" width="9.140625" style="198"/>
    <col min="15" max="15" width="13.140625" style="198" bestFit="1" customWidth="1"/>
    <col min="16" max="16384" width="9.140625" style="198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157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'Норматив 04'!G55</f>
        <v>261669.32461733403</v>
      </c>
      <c r="C7" s="118">
        <f>'Норматив 04'!I127</f>
        <v>962428.68333333335</v>
      </c>
      <c r="D7" s="257">
        <f>SUM(B7:C7)</f>
        <v>1224098.0079506673</v>
      </c>
      <c r="E7" s="258"/>
    </row>
    <row r="10" spans="1:13" ht="15.75" customHeight="1">
      <c r="A10" s="216" t="s">
        <v>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15.75" customHeight="1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9"/>
    </row>
    <row r="12" spans="1:13" ht="15.75" customHeight="1">
      <c r="A12" s="251" t="s">
        <v>109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1:13" ht="16.5" thickBot="1"/>
    <row r="14" spans="1:13" ht="99" customHeight="1" thickBot="1">
      <c r="A14" s="259" t="s">
        <v>89</v>
      </c>
      <c r="B14" s="260" t="s">
        <v>80</v>
      </c>
      <c r="C14" s="260" t="s">
        <v>81</v>
      </c>
      <c r="D14" s="262" t="s">
        <v>82</v>
      </c>
      <c r="E14" s="263"/>
      <c r="F14" s="263"/>
      <c r="G14" s="264"/>
      <c r="H14" s="265" t="s">
        <v>93</v>
      </c>
      <c r="I14" s="260" t="s">
        <v>94</v>
      </c>
      <c r="J14" s="260" t="s">
        <v>83</v>
      </c>
      <c r="K14" s="260" t="s">
        <v>95</v>
      </c>
      <c r="L14" s="260" t="s">
        <v>88</v>
      </c>
      <c r="M14" s="259" t="s">
        <v>96</v>
      </c>
    </row>
    <row r="15" spans="1:13" ht="64.5" customHeight="1" thickBot="1">
      <c r="A15" s="259"/>
      <c r="B15" s="261"/>
      <c r="C15" s="261"/>
      <c r="D15" s="103" t="s">
        <v>84</v>
      </c>
      <c r="E15" s="104" t="s">
        <v>85</v>
      </c>
      <c r="F15" s="104" t="s">
        <v>86</v>
      </c>
      <c r="G15" s="105" t="s">
        <v>87</v>
      </c>
      <c r="H15" s="266"/>
      <c r="I15" s="261"/>
      <c r="J15" s="261"/>
      <c r="K15" s="267"/>
      <c r="L15" s="267"/>
      <c r="M15" s="259"/>
    </row>
    <row r="16" spans="1:13" ht="16.5" thickBot="1">
      <c r="A16" s="201">
        <v>1</v>
      </c>
      <c r="B16" s="202">
        <v>2</v>
      </c>
      <c r="C16" s="203">
        <v>3</v>
      </c>
      <c r="D16" s="70">
        <v>4</v>
      </c>
      <c r="E16" s="71">
        <v>5</v>
      </c>
      <c r="F16" s="71">
        <v>6</v>
      </c>
      <c r="G16" s="72">
        <v>7</v>
      </c>
      <c r="H16" s="203">
        <v>8</v>
      </c>
      <c r="I16" s="203">
        <v>9</v>
      </c>
      <c r="J16" s="203" t="s">
        <v>90</v>
      </c>
      <c r="K16" s="63" t="s">
        <v>92</v>
      </c>
      <c r="L16" s="64" t="s">
        <v>91</v>
      </c>
      <c r="M16" s="201">
        <v>13</v>
      </c>
    </row>
    <row r="17" spans="1:15" ht="63.75" thickBot="1">
      <c r="A17" s="159">
        <v>1</v>
      </c>
      <c r="B17" s="96" t="s">
        <v>140</v>
      </c>
      <c r="C17" s="203" t="s">
        <v>101</v>
      </c>
      <c r="D17" s="73">
        <f>D7</f>
        <v>1224098.0079506673</v>
      </c>
      <c r="E17" s="74">
        <f>'Норматив 04'!D55</f>
        <v>261669.32461733403</v>
      </c>
      <c r="F17" s="74">
        <f>'Норматив 04'!B127</f>
        <v>43483.333333333328</v>
      </c>
      <c r="G17" s="75">
        <f>'Норматив 04'!C127</f>
        <v>321074.7</v>
      </c>
      <c r="H17" s="65">
        <f>'Норматив 03'!B18</f>
        <v>16409</v>
      </c>
      <c r="I17" s="65">
        <f>SUM('Норматив 03'!B19)</f>
        <v>21407</v>
      </c>
      <c r="J17" s="66">
        <f>H17/I17</f>
        <v>0.76652496846825802</v>
      </c>
      <c r="K17" s="67">
        <f>F17+G17</f>
        <v>364558.03333333333</v>
      </c>
      <c r="L17" s="68">
        <f>K17/(F17+G17)</f>
        <v>1</v>
      </c>
      <c r="M17" s="130">
        <f>(E17/D17)*J17+(1-(E17/D17)*L17)</f>
        <v>0.95009120722432883</v>
      </c>
    </row>
    <row r="20" spans="1:15">
      <c r="A20" s="217" t="s">
        <v>110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</row>
    <row r="21" spans="1:15" ht="16.5" thickBot="1"/>
    <row r="22" spans="1:15" ht="65.25" customHeight="1">
      <c r="G22" s="89" t="s">
        <v>89</v>
      </c>
      <c r="H22" s="191" t="s">
        <v>80</v>
      </c>
      <c r="I22" s="191" t="s">
        <v>103</v>
      </c>
      <c r="J22" s="192" t="s">
        <v>102</v>
      </c>
    </row>
    <row r="23" spans="1:15" ht="16.5" thickBot="1">
      <c r="G23" s="95">
        <v>1</v>
      </c>
      <c r="H23" s="92">
        <v>2</v>
      </c>
      <c r="I23" s="92">
        <v>3</v>
      </c>
      <c r="J23" s="94">
        <v>4</v>
      </c>
    </row>
    <row r="24" spans="1:15" ht="100.5" customHeight="1" thickBot="1">
      <c r="G24" s="159">
        <v>1</v>
      </c>
      <c r="H24" s="171" t="s">
        <v>140</v>
      </c>
      <c r="I24" s="176" t="s">
        <v>117</v>
      </c>
      <c r="J24" s="177">
        <v>1</v>
      </c>
    </row>
    <row r="27" spans="1:15">
      <c r="A27" s="216" t="s">
        <v>105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5" ht="16.5" thickBot="1"/>
    <row r="29" spans="1:15" ht="87.75" customHeight="1">
      <c r="A29" s="99" t="s">
        <v>89</v>
      </c>
      <c r="B29" s="191" t="s">
        <v>80</v>
      </c>
      <c r="C29" s="191" t="s">
        <v>103</v>
      </c>
      <c r="D29" s="268" t="s">
        <v>106</v>
      </c>
      <c r="E29" s="268"/>
      <c r="F29" s="268" t="s">
        <v>107</v>
      </c>
      <c r="G29" s="268"/>
      <c r="H29" s="199" t="s">
        <v>102</v>
      </c>
      <c r="I29" s="199" t="s">
        <v>96</v>
      </c>
      <c r="J29" s="40" t="s">
        <v>100</v>
      </c>
    </row>
    <row r="30" spans="1:15" ht="16.5" thickBot="1">
      <c r="A30" s="100">
        <v>1</v>
      </c>
      <c r="B30" s="98">
        <v>2</v>
      </c>
      <c r="C30" s="98">
        <v>3</v>
      </c>
      <c r="D30" s="269">
        <v>3</v>
      </c>
      <c r="E30" s="269"/>
      <c r="F30" s="270">
        <v>4</v>
      </c>
      <c r="G30" s="270"/>
      <c r="H30" s="200">
        <v>5</v>
      </c>
      <c r="I30" s="200">
        <v>6</v>
      </c>
      <c r="J30" s="102" t="s">
        <v>108</v>
      </c>
    </row>
    <row r="31" spans="1:15" ht="64.5" customHeight="1" thickBot="1">
      <c r="A31" s="171">
        <v>1</v>
      </c>
      <c r="B31" s="182" t="s">
        <v>140</v>
      </c>
      <c r="C31" s="179" t="s">
        <v>117</v>
      </c>
      <c r="D31" s="271" t="s">
        <v>101</v>
      </c>
      <c r="E31" s="271"/>
      <c r="F31" s="272">
        <f>SUM(D17)</f>
        <v>1224098.0079506673</v>
      </c>
      <c r="G31" s="273"/>
      <c r="H31" s="172">
        <f>SUM(J24)</f>
        <v>1</v>
      </c>
      <c r="I31" s="172">
        <f>SUM(M17)</f>
        <v>0.95009120722432883</v>
      </c>
      <c r="J31" s="173">
        <f>F31*H31*I31</f>
        <v>1163004.7541347456</v>
      </c>
      <c r="O31" s="157"/>
    </row>
    <row r="34" spans="7:10" ht="33.75" customHeight="1">
      <c r="G34" s="213" t="s">
        <v>140</v>
      </c>
      <c r="H34" s="213"/>
      <c r="I34" s="213"/>
      <c r="J34" s="211">
        <f>J31*'Норматив 04'!B17</f>
        <v>4652019.0165389823</v>
      </c>
    </row>
    <row r="42" spans="7:10" ht="47.25" customHeight="1"/>
    <row r="44" spans="7:10" ht="29.25" customHeight="1"/>
  </sheetData>
  <mergeCells count="25">
    <mergeCell ref="G34:I34"/>
    <mergeCell ref="D29:E29"/>
    <mergeCell ref="F29:G29"/>
    <mergeCell ref="D30:E30"/>
    <mergeCell ref="F30:G30"/>
    <mergeCell ref="D31:E31"/>
    <mergeCell ref="F31:G31"/>
    <mergeCell ref="A27:M27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20:M20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0" orientation="landscape" verticalDpi="0" r:id="rId1"/>
  <legacyDrawing r:id="rId2"/>
  <oleObjects>
    <oleObject progId="Equation.3" shapeId="10245" r:id="rId3"/>
    <oleObject progId="Equation.3" shapeId="10246" r:id="rId4"/>
    <oleObject progId="Equation.3" shapeId="10247" r:id="rId5"/>
    <oleObject progId="Equation.3" shapeId="10248" r:id="rId6"/>
    <oleObject progId="Equation.3" shapeId="10249" r:id="rId7"/>
    <oleObject progId="Equation.3" shapeId="10250" r:id="rId8"/>
    <oleObject progId="Equation.3" shapeId="10251" r:id="rId9"/>
    <oleObject progId="Equation.3" shapeId="10252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7"/>
  <sheetViews>
    <sheetView view="pageBreakPreview" topLeftCell="A2" zoomScale="80" zoomScaleSheetLayoutView="80" workbookViewId="0">
      <selection activeCell="L110" sqref="L110"/>
    </sheetView>
  </sheetViews>
  <sheetFormatPr defaultRowHeight="15.75"/>
  <cols>
    <col min="1" max="1" width="5.5703125" style="198" customWidth="1"/>
    <col min="2" max="2" width="36.140625" style="198" customWidth="1"/>
    <col min="3" max="3" width="31.42578125" style="198" customWidth="1"/>
    <col min="4" max="4" width="18" style="198" customWidth="1"/>
    <col min="5" max="5" width="16.5703125" style="198" customWidth="1"/>
    <col min="6" max="6" width="17" style="198" customWidth="1"/>
    <col min="7" max="7" width="14.140625" style="198" customWidth="1"/>
    <col min="8" max="8" width="18.5703125" style="198" customWidth="1"/>
    <col min="9" max="9" width="31.42578125" style="198" customWidth="1"/>
    <col min="10" max="10" width="17.5703125" style="198" customWidth="1"/>
    <col min="11" max="11" width="9.140625" style="198"/>
    <col min="12" max="12" width="13.140625" style="198" bestFit="1" customWidth="1"/>
    <col min="13" max="13" width="9.140625" style="198"/>
    <col min="14" max="14" width="13" style="198" bestFit="1" customWidth="1"/>
    <col min="15" max="16384" width="9.140625" style="198"/>
  </cols>
  <sheetData>
    <row r="1" spans="1:12">
      <c r="I1" s="198" t="s">
        <v>122</v>
      </c>
    </row>
    <row r="2" spans="1:12" ht="63">
      <c r="I2" s="198" t="s">
        <v>123</v>
      </c>
    </row>
    <row r="4" spans="1:12">
      <c r="I4" s="170"/>
      <c r="J4" s="198" t="s">
        <v>124</v>
      </c>
    </row>
    <row r="6" spans="1:12">
      <c r="I6" s="198" t="s">
        <v>127</v>
      </c>
    </row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>
      <c r="A9" s="193"/>
      <c r="B9" s="193"/>
      <c r="C9" s="193"/>
      <c r="D9" s="193"/>
      <c r="E9" s="193"/>
      <c r="F9" s="193"/>
      <c r="G9" s="193"/>
      <c r="H9" s="193"/>
      <c r="I9" s="193"/>
      <c r="J9" s="2"/>
      <c r="K9" s="2"/>
      <c r="L9" s="2"/>
    </row>
    <row r="10" spans="1:12">
      <c r="A10" s="214" t="s">
        <v>142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12">
      <c r="B17" s="46">
        <v>1</v>
      </c>
      <c r="C17" s="218" t="s">
        <v>143</v>
      </c>
      <c r="D17" s="218"/>
      <c r="E17" s="218"/>
      <c r="F17" s="218"/>
      <c r="G17" s="218"/>
      <c r="H17" s="218"/>
      <c r="I17" s="218"/>
    </row>
    <row r="18" spans="1:12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12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12" ht="32.25" customHeight="1">
      <c r="B20" s="175">
        <f>C29</f>
        <v>657</v>
      </c>
      <c r="C20" s="218" t="s">
        <v>113</v>
      </c>
      <c r="D20" s="218"/>
      <c r="E20" s="218"/>
      <c r="F20" s="218"/>
      <c r="G20" s="218"/>
      <c r="H20" s="218"/>
      <c r="I20" s="218"/>
      <c r="L20" s="46"/>
    </row>
    <row r="21" spans="1:12" ht="31.5" customHeight="1">
      <c r="B21" s="123">
        <f>E31</f>
        <v>657</v>
      </c>
      <c r="C21" s="218" t="s">
        <v>111</v>
      </c>
      <c r="D21" s="218"/>
      <c r="E21" s="218"/>
      <c r="F21" s="218"/>
      <c r="G21" s="218"/>
      <c r="H21" s="218"/>
      <c r="I21" s="218"/>
    </row>
    <row r="22" spans="1:12">
      <c r="B22" s="9"/>
      <c r="C22" s="194"/>
      <c r="D22" s="194"/>
      <c r="E22" s="194"/>
      <c r="F22" s="194"/>
      <c r="G22" s="194"/>
      <c r="H22" s="194"/>
      <c r="I22" s="194"/>
    </row>
    <row r="23" spans="1:12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12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12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12" ht="79.5" thickBot="1">
      <c r="A26" s="12" t="s">
        <v>1</v>
      </c>
      <c r="B26" s="195" t="s">
        <v>2</v>
      </c>
      <c r="C26" s="195" t="s">
        <v>3</v>
      </c>
      <c r="D26" s="195" t="s">
        <v>4</v>
      </c>
      <c r="E26" s="219" t="s">
        <v>5</v>
      </c>
      <c r="F26" s="219"/>
      <c r="G26" s="195" t="s">
        <v>6</v>
      </c>
      <c r="H26" s="195" t="s">
        <v>7</v>
      </c>
      <c r="I26" s="15" t="s">
        <v>8</v>
      </c>
    </row>
    <row r="27" spans="1:12" ht="16.5" thickBot="1">
      <c r="A27" s="16">
        <v>1</v>
      </c>
      <c r="B27" s="196">
        <v>2</v>
      </c>
      <c r="C27" s="196">
        <v>3</v>
      </c>
      <c r="D27" s="196">
        <v>4</v>
      </c>
      <c r="E27" s="220" t="s">
        <v>20</v>
      </c>
      <c r="F27" s="220"/>
      <c r="G27" s="196">
        <v>6</v>
      </c>
      <c r="H27" s="196" t="s">
        <v>9</v>
      </c>
      <c r="I27" s="18">
        <v>8</v>
      </c>
    </row>
    <row r="28" spans="1:12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12" ht="15.75" customHeight="1" thickBot="1">
      <c r="A29" s="28">
        <v>1</v>
      </c>
      <c r="B29" s="174" t="s">
        <v>129</v>
      </c>
      <c r="C29" s="124">
        <v>657</v>
      </c>
      <c r="D29" s="32">
        <f>B17</f>
        <v>1</v>
      </c>
      <c r="E29" s="224">
        <f>C29/D29</f>
        <v>657</v>
      </c>
      <c r="F29" s="225"/>
      <c r="G29" s="21">
        <f>B18*12*1.302/1973</f>
        <v>129.94131576279779</v>
      </c>
      <c r="H29" s="21">
        <f>E29*G29</f>
        <v>85371.444456158148</v>
      </c>
      <c r="I29" s="226" t="s">
        <v>130</v>
      </c>
    </row>
    <row r="30" spans="1:12" ht="31.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85371.444456158148</v>
      </c>
      <c r="I30" s="227"/>
    </row>
    <row r="31" spans="1:12" ht="132.75" customHeight="1" thickBot="1">
      <c r="A31" s="231" t="s">
        <v>21</v>
      </c>
      <c r="B31" s="232"/>
      <c r="C31" s="232"/>
      <c r="D31" s="233"/>
      <c r="E31" s="234">
        <f>SUM(E29:F29)</f>
        <v>657</v>
      </c>
      <c r="F31" s="235"/>
      <c r="G31" s="235"/>
      <c r="H31" s="235"/>
      <c r="I31" s="228"/>
    </row>
    <row r="32" spans="1:12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95" t="s">
        <v>28</v>
      </c>
      <c r="C35" s="195" t="s">
        <v>10</v>
      </c>
      <c r="D35" s="195" t="s">
        <v>4</v>
      </c>
      <c r="E35" s="195" t="s">
        <v>11</v>
      </c>
      <c r="F35" s="195" t="s">
        <v>12</v>
      </c>
      <c r="G35" s="195" t="s">
        <v>13</v>
      </c>
      <c r="H35" s="195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156" t="s">
        <v>117</v>
      </c>
      <c r="C38" s="160">
        <v>0</v>
      </c>
      <c r="D38" s="33">
        <f>B17</f>
        <v>1</v>
      </c>
      <c r="E38" s="34">
        <f t="shared" ref="E38" si="0">C38/D38</f>
        <v>0</v>
      </c>
      <c r="F38" s="160">
        <v>1</v>
      </c>
      <c r="G38" s="161">
        <v>0</v>
      </c>
      <c r="H38" s="22">
        <f t="shared" ref="H38" si="1">E38*G38/F38</f>
        <v>0</v>
      </c>
      <c r="I38" s="240" t="s">
        <v>25</v>
      </c>
    </row>
    <row r="39" spans="1:9" ht="77.25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95" t="s">
        <v>28</v>
      </c>
      <c r="C43" s="195" t="s">
        <v>10</v>
      </c>
      <c r="D43" s="195" t="s">
        <v>4</v>
      </c>
      <c r="E43" s="195" t="s">
        <v>11</v>
      </c>
      <c r="F43" s="195" t="s">
        <v>12</v>
      </c>
      <c r="G43" s="195" t="s">
        <v>13</v>
      </c>
      <c r="H43" s="195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 t="s">
        <v>117</v>
      </c>
      <c r="B46" s="156" t="s">
        <v>117</v>
      </c>
      <c r="C46" s="160"/>
      <c r="D46" s="33">
        <f>SUM(B17)</f>
        <v>1</v>
      </c>
      <c r="E46" s="34">
        <f t="shared" ref="E46" si="2">C46/D46</f>
        <v>0</v>
      </c>
      <c r="F46" s="160">
        <v>1</v>
      </c>
      <c r="G46" s="161">
        <v>127100</v>
      </c>
      <c r="H46" s="22">
        <f t="shared" ref="H46" si="3">E46*G46/F46</f>
        <v>0</v>
      </c>
      <c r="I46" s="240" t="s">
        <v>25</v>
      </c>
    </row>
    <row r="47" spans="1:9" ht="66.75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0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157"/>
      <c r="E51" s="157"/>
      <c r="F51" s="157"/>
      <c r="H51" s="157"/>
      <c r="I51" s="194"/>
    </row>
    <row r="52" spans="1:9" ht="16.5" thickBot="1">
      <c r="B52"/>
      <c r="C52" s="37"/>
      <c r="D52" s="157"/>
      <c r="E52" s="157"/>
      <c r="F52" s="157"/>
      <c r="H52" s="157"/>
      <c r="I52" s="194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157"/>
      <c r="I53" s="194"/>
    </row>
    <row r="54" spans="1:9" ht="35.25" customHeight="1">
      <c r="A54" s="84"/>
      <c r="B54" s="85"/>
      <c r="D54" s="83"/>
      <c r="E54" s="79"/>
      <c r="F54" s="80"/>
      <c r="G54" s="87"/>
      <c r="H54" s="157"/>
      <c r="I54" s="194"/>
    </row>
    <row r="55" spans="1:9" ht="16.5" thickBot="1">
      <c r="A55" s="81"/>
      <c r="B55" s="82"/>
      <c r="D55" s="109">
        <f>SUM(H30)</f>
        <v>85371.444456158148</v>
      </c>
      <c r="E55" s="110">
        <f>SUM(H39)</f>
        <v>0</v>
      </c>
      <c r="F55" s="111">
        <f>SUM(H47)</f>
        <v>0</v>
      </c>
      <c r="G55" s="111">
        <f>SUM(D55:F55)</f>
        <v>85371.444456158148</v>
      </c>
      <c r="H55" s="157"/>
      <c r="I55" s="194"/>
    </row>
    <row r="56" spans="1:9">
      <c r="B56"/>
      <c r="C56" s="37"/>
      <c r="D56" s="157"/>
      <c r="E56" s="157"/>
      <c r="F56" s="157"/>
      <c r="H56" s="157"/>
      <c r="I56" s="194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t="16.5" hidden="1" thickBot="1"/>
    <row r="62" spans="1:9" ht="98.25" customHeight="1">
      <c r="A62" s="38" t="s">
        <v>1</v>
      </c>
      <c r="B62" s="199" t="s">
        <v>35</v>
      </c>
      <c r="C62" s="199" t="s">
        <v>36</v>
      </c>
      <c r="D62" s="199" t="s">
        <v>37</v>
      </c>
      <c r="E62" s="199" t="s">
        <v>38</v>
      </c>
      <c r="F62" s="199" t="s">
        <v>39</v>
      </c>
      <c r="G62" s="199" t="s">
        <v>40</v>
      </c>
      <c r="H62" s="199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12">
      <c r="A65" s="6">
        <v>1</v>
      </c>
      <c r="B65" s="51" t="s">
        <v>51</v>
      </c>
      <c r="C65" s="7" t="s">
        <v>48</v>
      </c>
      <c r="D65" s="160">
        <v>10961.538461538461</v>
      </c>
      <c r="E65" s="20">
        <f>SUM(B20)</f>
        <v>657</v>
      </c>
      <c r="F65" s="22">
        <f>SUM(B21)</f>
        <v>657</v>
      </c>
      <c r="G65" s="7">
        <f t="shared" ref="G65:G69" si="4">D65*F65/E65</f>
        <v>10961.538461538461</v>
      </c>
      <c r="H65" s="161">
        <v>6.24</v>
      </c>
      <c r="I65" s="112">
        <f t="shared" ref="I65:I69" si="5">G65*H65</f>
        <v>68400</v>
      </c>
      <c r="L65" s="157">
        <f>D65*H65</f>
        <v>68400</v>
      </c>
    </row>
    <row r="66" spans="1:12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657</v>
      </c>
      <c r="F66" s="22">
        <f>SUM(B21)</f>
        <v>657</v>
      </c>
      <c r="G66" s="7">
        <f t="shared" si="4"/>
        <v>39.753875033209027</v>
      </c>
      <c r="H66" s="161">
        <v>1718.91</v>
      </c>
      <c r="I66" s="112">
        <f t="shared" si="5"/>
        <v>68333.333333333328</v>
      </c>
      <c r="L66" s="157">
        <f t="shared" ref="L66:L69" si="6">D66*H66</f>
        <v>68333.333333333328</v>
      </c>
    </row>
    <row r="67" spans="1:12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657</v>
      </c>
      <c r="F67" s="22">
        <f>SUM(B21)</f>
        <v>657</v>
      </c>
      <c r="G67" s="7">
        <f t="shared" si="4"/>
        <v>42.579075425790755</v>
      </c>
      <c r="H67" s="161">
        <v>27.4</v>
      </c>
      <c r="I67" s="112">
        <f t="shared" si="5"/>
        <v>1166.6666666666667</v>
      </c>
      <c r="L67" s="157">
        <f t="shared" si="6"/>
        <v>1166.6666666666667</v>
      </c>
    </row>
    <row r="68" spans="1:12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657</v>
      </c>
      <c r="F68" s="22">
        <f>SUM(B21)</f>
        <v>657</v>
      </c>
      <c r="G68" s="7">
        <f t="shared" si="4"/>
        <v>45.871559633027523</v>
      </c>
      <c r="H68" s="161">
        <v>15.26</v>
      </c>
      <c r="I68" s="112">
        <f t="shared" si="5"/>
        <v>700</v>
      </c>
      <c r="L68" s="157">
        <f t="shared" si="6"/>
        <v>700</v>
      </c>
    </row>
    <row r="69" spans="1:12" ht="16.5" thickBot="1">
      <c r="A69" s="44">
        <v>6</v>
      </c>
      <c r="B69" s="52" t="s">
        <v>53</v>
      </c>
      <c r="C69" s="158" t="s">
        <v>118</v>
      </c>
      <c r="D69" s="163">
        <v>6.1587767507339697</v>
      </c>
      <c r="E69" s="49">
        <f>SUM(B20)</f>
        <v>657</v>
      </c>
      <c r="F69" s="50">
        <f>SUM(B21)</f>
        <v>657</v>
      </c>
      <c r="G69" s="158">
        <f t="shared" si="4"/>
        <v>6.1587767507339697</v>
      </c>
      <c r="H69" s="127">
        <v>5737.07</v>
      </c>
      <c r="I69" s="113">
        <f t="shared" si="5"/>
        <v>35333.333333333336</v>
      </c>
      <c r="L69" s="157">
        <f t="shared" si="6"/>
        <v>35333.333333333336</v>
      </c>
    </row>
    <row r="70" spans="1:12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173933.33333333331</v>
      </c>
      <c r="L70" s="211">
        <f>SUM(L65:L69)</f>
        <v>173933.33333333331</v>
      </c>
    </row>
    <row r="72" spans="1:12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12" ht="16.5" thickBot="1"/>
    <row r="74" spans="1:12" ht="94.5">
      <c r="A74" s="38" t="s">
        <v>1</v>
      </c>
      <c r="B74" s="199" t="s">
        <v>35</v>
      </c>
      <c r="C74" s="199" t="s">
        <v>36</v>
      </c>
      <c r="D74" s="199" t="s">
        <v>37</v>
      </c>
      <c r="E74" s="199" t="s">
        <v>38</v>
      </c>
      <c r="F74" s="199" t="s">
        <v>39</v>
      </c>
      <c r="G74" s="199" t="s">
        <v>40</v>
      </c>
      <c r="H74" s="199" t="s">
        <v>41</v>
      </c>
      <c r="I74" s="40" t="s">
        <v>42</v>
      </c>
    </row>
    <row r="75" spans="1:12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12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12" ht="63">
      <c r="A77" s="6">
        <v>1</v>
      </c>
      <c r="B77" s="53" t="s">
        <v>56</v>
      </c>
      <c r="C77" s="156" t="s">
        <v>119</v>
      </c>
      <c r="D77" s="160">
        <v>12</v>
      </c>
      <c r="E77" s="20">
        <f>SUM(B20)</f>
        <v>657</v>
      </c>
      <c r="F77" s="22">
        <f>SUM(B21)</f>
        <v>657</v>
      </c>
      <c r="G77" s="7">
        <f>D77*F77/E77</f>
        <v>12</v>
      </c>
      <c r="H77" s="161">
        <v>7844.4</v>
      </c>
      <c r="I77" s="112">
        <f t="shared" ref="I77:I78" si="7">G77*H77</f>
        <v>94132.799999999988</v>
      </c>
    </row>
    <row r="78" spans="1:12" ht="16.5" thickBot="1">
      <c r="A78" s="6">
        <v>2</v>
      </c>
      <c r="B78" s="53" t="s">
        <v>114</v>
      </c>
      <c r="C78" s="156" t="s">
        <v>119</v>
      </c>
      <c r="D78" s="160">
        <v>12</v>
      </c>
      <c r="E78" s="20">
        <f>SUM(B20)</f>
        <v>657</v>
      </c>
      <c r="F78" s="22">
        <f>SUM(B21)</f>
        <v>657</v>
      </c>
      <c r="G78" s="7">
        <f t="shared" ref="G78" si="8">D78*F78/E78</f>
        <v>12</v>
      </c>
      <c r="H78" s="161">
        <v>99180.5</v>
      </c>
      <c r="I78" s="112">
        <f t="shared" si="7"/>
        <v>1190166</v>
      </c>
    </row>
    <row r="79" spans="1:12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1284298.8</v>
      </c>
    </row>
    <row r="81" spans="1:10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0" ht="16.5" thickBot="1"/>
    <row r="83" spans="1:10" ht="94.5">
      <c r="A83" s="38" t="s">
        <v>1</v>
      </c>
      <c r="B83" s="199" t="s">
        <v>35</v>
      </c>
      <c r="C83" s="199" t="s">
        <v>36</v>
      </c>
      <c r="D83" s="199" t="s">
        <v>37</v>
      </c>
      <c r="E83" s="199" t="s">
        <v>38</v>
      </c>
      <c r="F83" s="199" t="s">
        <v>39</v>
      </c>
      <c r="G83" s="199" t="s">
        <v>40</v>
      </c>
      <c r="H83" s="199" t="s">
        <v>41</v>
      </c>
      <c r="I83" s="40" t="s">
        <v>42</v>
      </c>
    </row>
    <row r="84" spans="1:10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0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0" ht="16.5" thickBot="1">
      <c r="A86" s="6"/>
      <c r="B86" s="164" t="s">
        <v>117</v>
      </c>
      <c r="C86" s="156">
        <v>0</v>
      </c>
      <c r="D86" s="156">
        <v>0</v>
      </c>
      <c r="E86" s="20">
        <f>SUM(B20)</f>
        <v>657</v>
      </c>
      <c r="F86" s="22">
        <f>SUM(B21)</f>
        <v>657</v>
      </c>
      <c r="G86" s="7">
        <f>D86*F86/E86</f>
        <v>0</v>
      </c>
      <c r="H86" s="156">
        <v>0</v>
      </c>
      <c r="I86" s="112">
        <f t="shared" ref="I86" si="9">G86*H86</f>
        <v>0</v>
      </c>
    </row>
    <row r="87" spans="1:10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</row>
    <row r="89" spans="1:10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</row>
    <row r="90" spans="1:10" ht="16.5" thickBot="1"/>
    <row r="91" spans="1:10" ht="94.5">
      <c r="A91" s="38" t="s">
        <v>1</v>
      </c>
      <c r="B91" s="199" t="s">
        <v>35</v>
      </c>
      <c r="C91" s="199" t="s">
        <v>36</v>
      </c>
      <c r="D91" s="199" t="s">
        <v>37</v>
      </c>
      <c r="E91" s="199" t="s">
        <v>38</v>
      </c>
      <c r="F91" s="199" t="s">
        <v>39</v>
      </c>
      <c r="G91" s="199" t="s">
        <v>40</v>
      </c>
      <c r="H91" s="199" t="s">
        <v>41</v>
      </c>
      <c r="I91" s="54" t="s">
        <v>42</v>
      </c>
      <c r="J91" s="56" t="s">
        <v>67</v>
      </c>
    </row>
    <row r="92" spans="1:10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0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0" ht="16.5" thickBot="1">
      <c r="A94" s="6"/>
      <c r="B94" s="164" t="s">
        <v>117</v>
      </c>
      <c r="C94" s="156">
        <v>0</v>
      </c>
      <c r="D94" s="156">
        <v>0</v>
      </c>
      <c r="E94" s="20">
        <f>SUM(B20)</f>
        <v>657</v>
      </c>
      <c r="F94" s="22">
        <f>SUM(B21)</f>
        <v>657</v>
      </c>
      <c r="G94" s="7">
        <f>D94*F94/E94</f>
        <v>0</v>
      </c>
      <c r="H94" s="161">
        <v>0</v>
      </c>
      <c r="I94" s="115">
        <f>G94*H94*J94</f>
        <v>0</v>
      </c>
      <c r="J94" s="128">
        <v>0</v>
      </c>
    </row>
    <row r="95" spans="1:10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2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2" ht="16.5" thickBot="1"/>
    <row r="99" spans="1:12" ht="94.5">
      <c r="A99" s="38" t="s">
        <v>1</v>
      </c>
      <c r="B99" s="199" t="s">
        <v>35</v>
      </c>
      <c r="C99" s="199" t="s">
        <v>36</v>
      </c>
      <c r="D99" s="199" t="s">
        <v>37</v>
      </c>
      <c r="E99" s="199" t="s">
        <v>38</v>
      </c>
      <c r="F99" s="199" t="s">
        <v>39</v>
      </c>
      <c r="G99" s="199" t="s">
        <v>40</v>
      </c>
      <c r="H99" s="199" t="s">
        <v>41</v>
      </c>
      <c r="I99" s="54" t="s">
        <v>42</v>
      </c>
      <c r="J99" s="56" t="s">
        <v>67</v>
      </c>
    </row>
    <row r="100" spans="1:12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2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2" ht="16.5" thickBot="1">
      <c r="A102" s="6"/>
      <c r="B102" s="164" t="s">
        <v>117</v>
      </c>
      <c r="C102" s="156">
        <v>0</v>
      </c>
      <c r="D102" s="156">
        <v>0</v>
      </c>
      <c r="E102" s="20">
        <f>SUM(B20)</f>
        <v>657</v>
      </c>
      <c r="F102" s="22">
        <f>SUM(B21)</f>
        <v>657</v>
      </c>
      <c r="G102" s="7">
        <f>D102*F102/E102</f>
        <v>0</v>
      </c>
      <c r="H102" s="161">
        <v>0</v>
      </c>
      <c r="I102" s="115">
        <f>G102*H102</f>
        <v>0</v>
      </c>
      <c r="J102" s="128">
        <v>0</v>
      </c>
    </row>
    <row r="103" spans="1:12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197">
        <f>SUM(I102:I102)</f>
        <v>0</v>
      </c>
      <c r="J103" s="129"/>
    </row>
    <row r="105" spans="1:12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2" ht="16.5" thickBot="1"/>
    <row r="107" spans="1:12" ht="94.5">
      <c r="A107" s="38" t="s">
        <v>1</v>
      </c>
      <c r="B107" s="199" t="s">
        <v>2</v>
      </c>
      <c r="C107" s="199" t="s">
        <v>36</v>
      </c>
      <c r="D107" s="199" t="s">
        <v>72</v>
      </c>
      <c r="E107" s="199" t="s">
        <v>38</v>
      </c>
      <c r="F107" s="199" t="s">
        <v>39</v>
      </c>
      <c r="G107" s="199" t="s">
        <v>40</v>
      </c>
      <c r="H107" s="199" t="s">
        <v>41</v>
      </c>
      <c r="I107" s="40" t="s">
        <v>42</v>
      </c>
    </row>
    <row r="108" spans="1:12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2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2" ht="32.25" thickBot="1">
      <c r="A110" s="6">
        <v>1</v>
      </c>
      <c r="B110" s="59" t="s">
        <v>120</v>
      </c>
      <c r="C110" s="156">
        <v>0</v>
      </c>
      <c r="D110" s="160">
        <v>1</v>
      </c>
      <c r="E110" s="20">
        <f>SUM(B20)</f>
        <v>657</v>
      </c>
      <c r="F110" s="22">
        <f>SUM(B21)</f>
        <v>657</v>
      </c>
      <c r="G110" s="7">
        <f>D110*F110/E110</f>
        <v>1</v>
      </c>
      <c r="H110" s="161">
        <v>2391482.6</v>
      </c>
      <c r="I110" s="112">
        <f>G110*H110</f>
        <v>2391482.6</v>
      </c>
      <c r="L110" s="161">
        <v>2391482.6</v>
      </c>
    </row>
    <row r="111" spans="1:12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2391482.6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199" t="s">
        <v>2</v>
      </c>
      <c r="C115" s="199" t="s">
        <v>36</v>
      </c>
      <c r="D115" s="199" t="s">
        <v>72</v>
      </c>
      <c r="E115" s="199" t="s">
        <v>38</v>
      </c>
      <c r="F115" s="199" t="s">
        <v>39</v>
      </c>
      <c r="G115" s="199" t="s">
        <v>40</v>
      </c>
      <c r="H115" s="199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4" t="s">
        <v>117</v>
      </c>
      <c r="C118" s="156">
        <v>0</v>
      </c>
      <c r="D118" s="156">
        <v>0</v>
      </c>
      <c r="E118" s="20">
        <f>SUM(B20)</f>
        <v>657</v>
      </c>
      <c r="F118" s="22">
        <f>SUM(B21)</f>
        <v>657</v>
      </c>
      <c r="G118" s="7">
        <f>D118*F118/E118</f>
        <v>0</v>
      </c>
      <c r="H118" s="161">
        <v>0</v>
      </c>
      <c r="I118" s="112">
        <f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173933.33333333331</v>
      </c>
      <c r="C127" s="117">
        <f>SUM(I79)</f>
        <v>1284298.8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2391482.6</v>
      </c>
      <c r="H127" s="119">
        <f>SUM(I119)</f>
        <v>0</v>
      </c>
      <c r="I127" s="120">
        <f>SUM(B127:H127)</f>
        <v>3849714.7333333334</v>
      </c>
    </row>
  </sheetData>
  <dataConsolidate/>
  <mergeCells count="55">
    <mergeCell ref="A117:I117"/>
    <mergeCell ref="A119:G119"/>
    <mergeCell ref="A121:J121"/>
    <mergeCell ref="B125:H125"/>
    <mergeCell ref="A101:J101"/>
    <mergeCell ref="A103:G103"/>
    <mergeCell ref="A105:I105"/>
    <mergeCell ref="A109:I109"/>
    <mergeCell ref="A111:G111"/>
    <mergeCell ref="A113:I113"/>
    <mergeCell ref="A97:I97"/>
    <mergeCell ref="A64:I64"/>
    <mergeCell ref="A70:G70"/>
    <mergeCell ref="A72:I72"/>
    <mergeCell ref="A76:I76"/>
    <mergeCell ref="A79:G79"/>
    <mergeCell ref="A81:I81"/>
    <mergeCell ref="A85:I85"/>
    <mergeCell ref="A87:G87"/>
    <mergeCell ref="A89:I89"/>
    <mergeCell ref="A93:I93"/>
    <mergeCell ref="A95:G95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3" r:id="rId12"/>
    <oleObject progId="Equation.3" shapeId="11274" r:id="rId13"/>
    <oleObject progId="Equation.3" shapeId="11275" r:id="rId14"/>
    <oleObject progId="Equation.3" shapeId="11276" r:id="rId15"/>
    <oleObject progId="Equation.3" shapeId="11277" r:id="rId16"/>
    <oleObject progId="Equation.3" shapeId="11278" r:id="rId17"/>
    <oleObject progId="Equation.3" shapeId="11279" r:id="rId18"/>
    <oleObject progId="Equation.3" shapeId="11280" r:id="rId19"/>
    <oleObject progId="Equation.3" shapeId="11281" r:id="rId20"/>
    <oleObject progId="Equation.3" shapeId="11282" r:id="rId21"/>
    <oleObject progId="Equation.3" shapeId="11283" r:id="rId22"/>
    <oleObject progId="Equation.3" shapeId="11284" r:id="rId23"/>
    <oleObject progId="Equation.3" shapeId="11285" r:id="rId24"/>
    <oleObject progId="Equation.3" shapeId="11286" r:id="rId25"/>
    <oleObject progId="Equation.3" shapeId="11287" r:id="rId26"/>
    <oleObject progId="Equation.3" shapeId="11288" r:id="rId27"/>
    <oleObject progId="Equation.3" shapeId="11289" r:id="rId28"/>
    <oleObject progId="Equation.3" shapeId="11290" r:id="rId29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Q63"/>
  <sheetViews>
    <sheetView view="pageBreakPreview" topLeftCell="A16" zoomScale="80" zoomScaleNormal="80" zoomScaleSheetLayoutView="80" workbookViewId="0">
      <selection activeCell="G32" sqref="G32:I32"/>
    </sheetView>
  </sheetViews>
  <sheetFormatPr defaultRowHeight="15.75"/>
  <cols>
    <col min="1" max="1" width="5.7109375" style="198" customWidth="1"/>
    <col min="2" max="2" width="34.85546875" style="198" customWidth="1"/>
    <col min="3" max="3" width="19.5703125" style="198" customWidth="1"/>
    <col min="4" max="4" width="14.42578125" style="198" customWidth="1"/>
    <col min="5" max="5" width="11.28515625" style="198" bestFit="1" customWidth="1"/>
    <col min="6" max="6" width="11.85546875" style="198" customWidth="1"/>
    <col min="7" max="7" width="14.28515625" style="198" bestFit="1" customWidth="1"/>
    <col min="8" max="8" width="30.7109375" style="198" customWidth="1"/>
    <col min="9" max="9" width="25.7109375" style="198" customWidth="1"/>
    <col min="10" max="10" width="18.7109375" style="198" customWidth="1"/>
    <col min="11" max="11" width="33.42578125" style="198" customWidth="1"/>
    <col min="12" max="13" width="23" style="198" customWidth="1"/>
    <col min="14" max="14" width="9.140625" style="198"/>
    <col min="15" max="15" width="14.28515625" style="198" bestFit="1" customWidth="1"/>
    <col min="16" max="16" width="9.140625" style="198"/>
    <col min="17" max="17" width="14.28515625" style="198" bestFit="1" customWidth="1"/>
    <col min="18" max="16384" width="9.140625" style="198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157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'Норматив 05'!G55</f>
        <v>85371.444456158148</v>
      </c>
      <c r="C7" s="118">
        <f>'Норматив 05'!I127</f>
        <v>3849714.7333333334</v>
      </c>
      <c r="D7" s="257">
        <f>SUM(B7:C7)</f>
        <v>3935086.1777894916</v>
      </c>
      <c r="E7" s="258"/>
    </row>
    <row r="9" spans="1:13" ht="15.75" customHeight="1">
      <c r="A9" s="216" t="s">
        <v>79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3" ht="15.75" customHeight="1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9"/>
    </row>
    <row r="11" spans="1:13" ht="15.75" customHeight="1">
      <c r="A11" s="251" t="s">
        <v>109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</row>
    <row r="12" spans="1:13" ht="16.5" thickBot="1"/>
    <row r="13" spans="1:13" ht="99" customHeight="1" thickBot="1">
      <c r="A13" s="259" t="s">
        <v>89</v>
      </c>
      <c r="B13" s="260" t="s">
        <v>80</v>
      </c>
      <c r="C13" s="260" t="s">
        <v>81</v>
      </c>
      <c r="D13" s="262" t="s">
        <v>82</v>
      </c>
      <c r="E13" s="263"/>
      <c r="F13" s="263"/>
      <c r="G13" s="264"/>
      <c r="H13" s="265" t="s">
        <v>93</v>
      </c>
      <c r="I13" s="260" t="s">
        <v>94</v>
      </c>
      <c r="J13" s="260" t="s">
        <v>83</v>
      </c>
      <c r="K13" s="260" t="s">
        <v>95</v>
      </c>
      <c r="L13" s="260" t="s">
        <v>88</v>
      </c>
      <c r="M13" s="259" t="s">
        <v>96</v>
      </c>
    </row>
    <row r="14" spans="1:13" ht="87" customHeight="1" thickBot="1">
      <c r="A14" s="259"/>
      <c r="B14" s="261"/>
      <c r="C14" s="261"/>
      <c r="D14" s="103" t="s">
        <v>84</v>
      </c>
      <c r="E14" s="104" t="s">
        <v>85</v>
      </c>
      <c r="F14" s="104" t="s">
        <v>86</v>
      </c>
      <c r="G14" s="105" t="s">
        <v>87</v>
      </c>
      <c r="H14" s="266"/>
      <c r="I14" s="261"/>
      <c r="J14" s="261"/>
      <c r="K14" s="267"/>
      <c r="L14" s="267"/>
      <c r="M14" s="259"/>
    </row>
    <row r="15" spans="1:13" ht="16.5" thickBot="1">
      <c r="A15" s="201">
        <v>1</v>
      </c>
      <c r="B15" s="202">
        <v>2</v>
      </c>
      <c r="C15" s="203">
        <v>3</v>
      </c>
      <c r="D15" s="70">
        <v>4</v>
      </c>
      <c r="E15" s="71">
        <v>5</v>
      </c>
      <c r="F15" s="71">
        <v>6</v>
      </c>
      <c r="G15" s="72">
        <v>7</v>
      </c>
      <c r="H15" s="203">
        <v>8</v>
      </c>
      <c r="I15" s="203">
        <v>9</v>
      </c>
      <c r="J15" s="203" t="s">
        <v>90</v>
      </c>
      <c r="K15" s="63" t="s">
        <v>92</v>
      </c>
      <c r="L15" s="64" t="s">
        <v>91</v>
      </c>
      <c r="M15" s="201">
        <v>13</v>
      </c>
    </row>
    <row r="16" spans="1:13" ht="48" thickBot="1">
      <c r="A16" s="159">
        <v>1</v>
      </c>
      <c r="B16" s="181" t="s">
        <v>142</v>
      </c>
      <c r="C16" s="203" t="s">
        <v>101</v>
      </c>
      <c r="D16" s="73">
        <f>D7</f>
        <v>3935086.1777894916</v>
      </c>
      <c r="E16" s="74">
        <f>'Норматив 05'!D55</f>
        <v>85371.444456158148</v>
      </c>
      <c r="F16" s="74">
        <f>'Норматив 05'!B127</f>
        <v>173933.33333333331</v>
      </c>
      <c r="G16" s="75">
        <f>'Норматив 05'!C127</f>
        <v>1284298.8</v>
      </c>
      <c r="H16" s="65">
        <f>'Норматив 05'!B18</f>
        <v>16409</v>
      </c>
      <c r="I16" s="65">
        <f>'Норматив 05'!B19</f>
        <v>21407</v>
      </c>
      <c r="J16" s="66">
        <f>H16/I16</f>
        <v>0.76652496846825802</v>
      </c>
      <c r="K16" s="67">
        <f>F16+G16</f>
        <v>1458232.1333333333</v>
      </c>
      <c r="L16" s="68">
        <f>K16/(F16+G16)</f>
        <v>1</v>
      </c>
      <c r="M16" s="130">
        <f>(E16/D16)*J16+(1-(E16/D16)*L16)</f>
        <v>0.99493477403396824</v>
      </c>
    </row>
    <row r="18" spans="1:17">
      <c r="A18" s="217" t="s">
        <v>110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</row>
    <row r="19" spans="1:17" ht="16.5" thickBot="1"/>
    <row r="20" spans="1:17" ht="78.75">
      <c r="G20" s="89" t="s">
        <v>89</v>
      </c>
      <c r="H20" s="191" t="s">
        <v>80</v>
      </c>
      <c r="I20" s="191" t="s">
        <v>103</v>
      </c>
      <c r="J20" s="192" t="s">
        <v>102</v>
      </c>
    </row>
    <row r="21" spans="1:17" ht="16.5" thickBot="1">
      <c r="G21" s="95">
        <v>1</v>
      </c>
      <c r="H21" s="92">
        <v>2</v>
      </c>
      <c r="I21" s="92">
        <v>3</v>
      </c>
      <c r="J21" s="94">
        <v>4</v>
      </c>
    </row>
    <row r="22" spans="1:17" ht="69.75" customHeight="1" thickBot="1">
      <c r="G22" s="159">
        <v>1</v>
      </c>
      <c r="H22" s="178" t="s">
        <v>142</v>
      </c>
      <c r="I22" s="176" t="s">
        <v>117</v>
      </c>
      <c r="J22" s="177">
        <v>1</v>
      </c>
    </row>
    <row r="24" spans="1:17">
      <c r="A24" s="216" t="s">
        <v>105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</row>
    <row r="25" spans="1:17" ht="16.5" thickBot="1"/>
    <row r="26" spans="1:17" ht="100.5" customHeight="1">
      <c r="A26" s="99" t="s">
        <v>89</v>
      </c>
      <c r="B26" s="191" t="s">
        <v>80</v>
      </c>
      <c r="C26" s="191" t="s">
        <v>103</v>
      </c>
      <c r="D26" s="268" t="s">
        <v>106</v>
      </c>
      <c r="E26" s="268"/>
      <c r="F26" s="268" t="s">
        <v>107</v>
      </c>
      <c r="G26" s="268"/>
      <c r="H26" s="199" t="s">
        <v>102</v>
      </c>
      <c r="I26" s="199" t="s">
        <v>96</v>
      </c>
      <c r="J26" s="40" t="s">
        <v>100</v>
      </c>
    </row>
    <row r="27" spans="1:17" ht="16.5" thickBot="1">
      <c r="A27" s="100">
        <v>1</v>
      </c>
      <c r="B27" s="98">
        <v>2</v>
      </c>
      <c r="C27" s="98">
        <v>3</v>
      </c>
      <c r="D27" s="269">
        <v>3</v>
      </c>
      <c r="E27" s="269"/>
      <c r="F27" s="270">
        <v>4</v>
      </c>
      <c r="G27" s="270"/>
      <c r="H27" s="200">
        <v>5</v>
      </c>
      <c r="I27" s="200">
        <v>6</v>
      </c>
      <c r="J27" s="102" t="s">
        <v>108</v>
      </c>
    </row>
    <row r="28" spans="1:17" ht="48" thickBot="1">
      <c r="A28" s="171">
        <v>1</v>
      </c>
      <c r="B28" s="182" t="s">
        <v>142</v>
      </c>
      <c r="C28" s="179" t="s">
        <v>117</v>
      </c>
      <c r="D28" s="271" t="s">
        <v>101</v>
      </c>
      <c r="E28" s="271"/>
      <c r="F28" s="272">
        <f>SUM(D16)</f>
        <v>3935086.1777894916</v>
      </c>
      <c r="G28" s="273"/>
      <c r="H28" s="172">
        <f>SUM(J22)</f>
        <v>1</v>
      </c>
      <c r="I28" s="172">
        <f>SUM(M16)</f>
        <v>0.99493477403396824</v>
      </c>
      <c r="J28" s="173">
        <f>F28*H28*I28</f>
        <v>3915154.0771031794</v>
      </c>
      <c r="O28" s="157"/>
    </row>
    <row r="29" spans="1:17">
      <c r="O29" s="157"/>
    </row>
    <row r="30" spans="1:17">
      <c r="O30" s="157"/>
    </row>
    <row r="31" spans="1:17">
      <c r="O31" s="157"/>
    </row>
    <row r="32" spans="1:17" ht="39.75" customHeight="1">
      <c r="G32" s="217" t="s">
        <v>142</v>
      </c>
      <c r="H32" s="217"/>
      <c r="I32" s="217"/>
      <c r="J32" s="211">
        <f>J28*'Норматив 05'!B17</f>
        <v>3915154.0771031794</v>
      </c>
      <c r="O32" s="157"/>
      <c r="Q32" s="157"/>
    </row>
    <row r="33" spans="15:17">
      <c r="O33" s="157"/>
      <c r="Q33" s="157"/>
    </row>
    <row r="34" spans="15:17">
      <c r="O34" s="157"/>
    </row>
    <row r="39" spans="15:17" ht="32.25" customHeight="1"/>
    <row r="42" spans="15:17" ht="29.25" customHeight="1"/>
    <row r="52" spans="2:2" ht="78.75">
      <c r="B52" s="210" t="s">
        <v>138</v>
      </c>
    </row>
    <row r="54" spans="2:2" ht="47.25">
      <c r="B54" s="210" t="s">
        <v>144</v>
      </c>
    </row>
    <row r="56" spans="2:2" ht="31.5">
      <c r="B56" s="206" t="s">
        <v>115</v>
      </c>
    </row>
    <row r="59" spans="2:2" ht="31.5">
      <c r="B59" s="210" t="s">
        <v>115</v>
      </c>
    </row>
    <row r="61" spans="2:2" ht="63">
      <c r="B61" s="206" t="s">
        <v>140</v>
      </c>
    </row>
    <row r="63" spans="2:2" ht="47.25">
      <c r="B63" s="210" t="s">
        <v>142</v>
      </c>
    </row>
  </sheetData>
  <mergeCells count="25">
    <mergeCell ref="G32:I32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27"/>
  <sheetViews>
    <sheetView view="pageBreakPreview" topLeftCell="A68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5" width="16.5703125" style="1" customWidth="1"/>
    <col min="6" max="6" width="17" style="1" customWidth="1"/>
    <col min="7" max="7" width="13.42578125" style="1" customWidth="1"/>
    <col min="8" max="8" width="18.5703125" style="1" customWidth="1"/>
    <col min="9" max="9" width="31.42578125" style="1" customWidth="1"/>
    <col min="10" max="10" width="17.5703125" style="1" customWidth="1"/>
    <col min="11" max="11" width="9.140625" style="1"/>
    <col min="12" max="12" width="15.42578125" style="1" customWidth="1"/>
    <col min="13" max="13" width="9.140625" style="1"/>
    <col min="14" max="14" width="14.85546875" style="1" customWidth="1"/>
    <col min="15" max="15" width="9.140625" style="1"/>
    <col min="16" max="16" width="12.5703125" style="1" customWidth="1"/>
    <col min="17" max="17" width="12" style="1" customWidth="1"/>
    <col min="18" max="19" width="13.140625" style="1" bestFit="1" customWidth="1"/>
    <col min="20" max="20" width="9.140625" style="1"/>
    <col min="21" max="21" width="10.5703125" style="1" customWidth="1"/>
    <col min="22" max="22" width="11.42578125" style="1" customWidth="1"/>
    <col min="23" max="16384" width="9.140625" style="1"/>
  </cols>
  <sheetData>
    <row r="1" spans="1:12" s="155" customFormat="1">
      <c r="I1" s="155" t="s">
        <v>122</v>
      </c>
    </row>
    <row r="2" spans="1:12" s="155" customFormat="1" ht="63">
      <c r="I2" s="155" t="s">
        <v>123</v>
      </c>
    </row>
    <row r="3" spans="1:12" s="155" customFormat="1"/>
    <row r="4" spans="1:12" s="155" customFormat="1">
      <c r="I4" s="170"/>
      <c r="J4" s="155" t="s">
        <v>124</v>
      </c>
    </row>
    <row r="5" spans="1:12" s="155" customFormat="1"/>
    <row r="6" spans="1:12" s="155" customFormat="1">
      <c r="I6" s="155" t="s">
        <v>127</v>
      </c>
    </row>
    <row r="7" spans="1:12" s="155" customFormat="1"/>
    <row r="8" spans="1:12">
      <c r="A8" s="213" t="s">
        <v>126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 s="155" customFormat="1">
      <c r="A9" s="168"/>
      <c r="B9" s="168"/>
      <c r="C9" s="168"/>
      <c r="D9" s="168"/>
      <c r="E9" s="168"/>
      <c r="F9" s="168"/>
      <c r="G9" s="168"/>
      <c r="H9" s="168"/>
      <c r="I9" s="168"/>
      <c r="J9" s="2"/>
      <c r="K9" s="2"/>
      <c r="L9" s="2"/>
    </row>
    <row r="10" spans="1:12">
      <c r="A10" s="214" t="s">
        <v>131</v>
      </c>
      <c r="B10" s="214"/>
      <c r="C10" s="214"/>
      <c r="D10" s="214"/>
      <c r="E10" s="214"/>
      <c r="F10" s="214"/>
      <c r="G10" s="214"/>
      <c r="H10" s="214"/>
      <c r="I10" s="214"/>
      <c r="J10" s="4"/>
      <c r="K10" s="4"/>
      <c r="L10" s="4"/>
    </row>
    <row r="11" spans="1:12">
      <c r="A11" s="215" t="s">
        <v>0</v>
      </c>
      <c r="B11" s="215"/>
      <c r="C11" s="215"/>
      <c r="D11" s="215"/>
      <c r="E11" s="215"/>
      <c r="F11" s="215"/>
      <c r="G11" s="215"/>
      <c r="H11" s="215"/>
      <c r="I11" s="215"/>
      <c r="J11" s="3"/>
      <c r="K11" s="3"/>
      <c r="L11" s="3"/>
    </row>
    <row r="13" spans="1:12">
      <c r="A13" s="216" t="s">
        <v>15</v>
      </c>
      <c r="B13" s="216"/>
      <c r="C13" s="216"/>
      <c r="D13" s="216"/>
      <c r="E13" s="216"/>
      <c r="F13" s="216"/>
      <c r="G13" s="216"/>
      <c r="H13" s="216"/>
      <c r="I13" s="216"/>
    </row>
    <row r="15" spans="1:12">
      <c r="A15" s="217" t="s">
        <v>16</v>
      </c>
      <c r="B15" s="217"/>
      <c r="C15" s="217"/>
      <c r="D15" s="217"/>
      <c r="E15" s="217"/>
      <c r="F15" s="217"/>
      <c r="G15" s="217"/>
      <c r="H15" s="217"/>
      <c r="I15" s="217"/>
    </row>
    <row r="17" spans="1:12">
      <c r="B17" s="46">
        <v>43800</v>
      </c>
      <c r="C17" s="218" t="s">
        <v>17</v>
      </c>
      <c r="D17" s="218"/>
      <c r="E17" s="218"/>
      <c r="F17" s="218"/>
      <c r="G17" s="218"/>
      <c r="H17" s="218"/>
      <c r="I17" s="218"/>
    </row>
    <row r="18" spans="1:12" ht="32.25" customHeight="1">
      <c r="B18" s="47">
        <v>16409</v>
      </c>
      <c r="C18" s="218" t="s">
        <v>128</v>
      </c>
      <c r="D18" s="218"/>
      <c r="E18" s="218"/>
      <c r="F18" s="218"/>
      <c r="G18" s="218"/>
      <c r="H18" s="218"/>
      <c r="I18" s="218"/>
    </row>
    <row r="19" spans="1:12" ht="32.25" customHeight="1">
      <c r="B19" s="47">
        <v>21407</v>
      </c>
      <c r="C19" s="218" t="s">
        <v>104</v>
      </c>
      <c r="D19" s="218"/>
      <c r="E19" s="218"/>
      <c r="F19" s="218"/>
      <c r="G19" s="218"/>
      <c r="H19" s="218"/>
      <c r="I19" s="218"/>
    </row>
    <row r="20" spans="1:12" ht="32.25" customHeight="1">
      <c r="B20" s="175">
        <f>C29</f>
        <v>28826</v>
      </c>
      <c r="C20" s="218" t="s">
        <v>113</v>
      </c>
      <c r="D20" s="218"/>
      <c r="E20" s="218"/>
      <c r="F20" s="218"/>
      <c r="G20" s="218"/>
      <c r="H20" s="218"/>
      <c r="I20" s="218"/>
      <c r="L20" s="46">
        <v>22648</v>
      </c>
    </row>
    <row r="21" spans="1:12" ht="31.5" customHeight="1">
      <c r="B21" s="123">
        <f>E31</f>
        <v>0.65812785388127859</v>
      </c>
      <c r="C21" s="218" t="s">
        <v>111</v>
      </c>
      <c r="D21" s="218"/>
      <c r="E21" s="218"/>
      <c r="F21" s="218"/>
      <c r="G21" s="218"/>
      <c r="H21" s="218"/>
      <c r="I21" s="218"/>
    </row>
    <row r="22" spans="1:12">
      <c r="B22" s="9"/>
      <c r="C22" s="5"/>
      <c r="D22" s="5"/>
      <c r="E22" s="5"/>
      <c r="F22" s="5"/>
      <c r="G22" s="5"/>
      <c r="H22" s="5"/>
      <c r="I22" s="5"/>
    </row>
    <row r="23" spans="1:12">
      <c r="A23" s="216" t="s">
        <v>32</v>
      </c>
      <c r="B23" s="216"/>
      <c r="C23" s="216"/>
      <c r="D23" s="216"/>
      <c r="E23" s="216"/>
      <c r="F23" s="216"/>
      <c r="G23" s="216"/>
      <c r="H23" s="216"/>
      <c r="I23" s="216"/>
    </row>
    <row r="24" spans="1:12">
      <c r="A24" s="212" t="s">
        <v>18</v>
      </c>
      <c r="B24" s="212"/>
      <c r="C24" s="212"/>
      <c r="D24" s="212"/>
      <c r="E24" s="212"/>
      <c r="F24" s="212"/>
      <c r="G24" s="212"/>
      <c r="H24" s="212"/>
      <c r="I24" s="212"/>
    </row>
    <row r="25" spans="1:12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12" ht="79.5" thickBot="1">
      <c r="A26" s="12" t="s">
        <v>1</v>
      </c>
      <c r="B26" s="19" t="s">
        <v>2</v>
      </c>
      <c r="C26" s="13" t="s">
        <v>3</v>
      </c>
      <c r="D26" s="13" t="s">
        <v>4</v>
      </c>
      <c r="E26" s="219" t="s">
        <v>5</v>
      </c>
      <c r="F26" s="219"/>
      <c r="G26" s="13" t="s">
        <v>6</v>
      </c>
      <c r="H26" s="13" t="s">
        <v>7</v>
      </c>
      <c r="I26" s="15" t="s">
        <v>8</v>
      </c>
    </row>
    <row r="27" spans="1:12" ht="16.5" thickBot="1">
      <c r="A27" s="16">
        <v>1</v>
      </c>
      <c r="B27" s="17">
        <v>2</v>
      </c>
      <c r="C27" s="17">
        <v>3</v>
      </c>
      <c r="D27" s="17">
        <v>4</v>
      </c>
      <c r="E27" s="220" t="s">
        <v>20</v>
      </c>
      <c r="F27" s="220"/>
      <c r="G27" s="17">
        <v>6</v>
      </c>
      <c r="H27" s="17" t="s">
        <v>9</v>
      </c>
      <c r="I27" s="18">
        <v>8</v>
      </c>
    </row>
    <row r="28" spans="1:12" ht="16.5" thickBot="1">
      <c r="A28" s="221" t="s">
        <v>22</v>
      </c>
      <c r="B28" s="222"/>
      <c r="C28" s="222"/>
      <c r="D28" s="222"/>
      <c r="E28" s="222"/>
      <c r="F28" s="222"/>
      <c r="G28" s="222"/>
      <c r="H28" s="222"/>
      <c r="I28" s="223"/>
    </row>
    <row r="29" spans="1:12" ht="15.75" customHeight="1" thickBot="1">
      <c r="A29" s="28">
        <v>1</v>
      </c>
      <c r="B29" s="174" t="s">
        <v>129</v>
      </c>
      <c r="C29" s="124">
        <v>28826</v>
      </c>
      <c r="D29" s="32">
        <f>B17</f>
        <v>43800</v>
      </c>
      <c r="E29" s="224">
        <f>C29/D29</f>
        <v>0.65812785388127859</v>
      </c>
      <c r="F29" s="225"/>
      <c r="G29" s="21">
        <f>B18*12*1.302/1973</f>
        <v>129.94131576279779</v>
      </c>
      <c r="H29" s="21">
        <f>E29*G29</f>
        <v>85.51799927347966</v>
      </c>
      <c r="I29" s="226" t="s">
        <v>130</v>
      </c>
      <c r="L29" s="1">
        <f>C29/1973</f>
        <v>14.610238215914851</v>
      </c>
    </row>
    <row r="30" spans="1:12" ht="31.5" customHeight="1" thickBot="1">
      <c r="A30" s="229" t="s">
        <v>24</v>
      </c>
      <c r="B30" s="230"/>
      <c r="C30" s="230"/>
      <c r="D30" s="230"/>
      <c r="E30" s="230"/>
      <c r="F30" s="230"/>
      <c r="G30" s="35"/>
      <c r="H30" s="24">
        <f>SUM(H29:H29)</f>
        <v>85.51799927347966</v>
      </c>
      <c r="I30" s="227"/>
    </row>
    <row r="31" spans="1:12" ht="132.75" customHeight="1" thickBot="1">
      <c r="A31" s="231" t="s">
        <v>21</v>
      </c>
      <c r="B31" s="232"/>
      <c r="C31" s="232"/>
      <c r="D31" s="233"/>
      <c r="E31" s="234">
        <f>SUM(E29:F29)</f>
        <v>0.65812785388127859</v>
      </c>
      <c r="F31" s="235"/>
      <c r="G31" s="235"/>
      <c r="H31" s="235"/>
      <c r="I31" s="228"/>
    </row>
    <row r="32" spans="1:12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12" t="s">
        <v>19</v>
      </c>
      <c r="B33" s="212"/>
      <c r="C33" s="212"/>
      <c r="D33" s="212"/>
      <c r="E33" s="212"/>
      <c r="F33" s="212"/>
      <c r="G33" s="212"/>
      <c r="H33" s="212"/>
      <c r="I33" s="212"/>
    </row>
    <row r="34" spans="1:9" ht="16.5" thickBot="1"/>
    <row r="35" spans="1:9" ht="79.5" thickBot="1">
      <c r="A35" s="12" t="s">
        <v>1</v>
      </c>
      <c r="B35" s="14" t="s">
        <v>28</v>
      </c>
      <c r="C35" s="14" t="s">
        <v>10</v>
      </c>
      <c r="D35" s="14" t="s">
        <v>4</v>
      </c>
      <c r="E35" s="14" t="s">
        <v>11</v>
      </c>
      <c r="F35" s="14" t="s">
        <v>12</v>
      </c>
      <c r="G35" s="14" t="s">
        <v>13</v>
      </c>
      <c r="H35" s="14" t="s">
        <v>7</v>
      </c>
      <c r="I35" s="15" t="s">
        <v>8</v>
      </c>
    </row>
    <row r="36" spans="1:9" ht="16.5" thickBot="1">
      <c r="A36" s="25">
        <v>1</v>
      </c>
      <c r="B36" s="26">
        <v>2</v>
      </c>
      <c r="C36" s="26">
        <v>3</v>
      </c>
      <c r="D36" s="26">
        <v>4</v>
      </c>
      <c r="E36" s="26" t="s">
        <v>20</v>
      </c>
      <c r="F36" s="26">
        <v>6</v>
      </c>
      <c r="G36" s="26">
        <v>7</v>
      </c>
      <c r="H36" s="26" t="s">
        <v>14</v>
      </c>
      <c r="I36" s="27">
        <v>9</v>
      </c>
    </row>
    <row r="37" spans="1:9">
      <c r="A37" s="237" t="s">
        <v>23</v>
      </c>
      <c r="B37" s="238"/>
      <c r="C37" s="238"/>
      <c r="D37" s="238"/>
      <c r="E37" s="238"/>
      <c r="F37" s="238"/>
      <c r="G37" s="238"/>
      <c r="H37" s="238"/>
      <c r="I37" s="239"/>
    </row>
    <row r="38" spans="1:9" ht="15.75" customHeight="1" thickBot="1">
      <c r="A38" s="30"/>
      <c r="B38" s="31" t="s">
        <v>117</v>
      </c>
      <c r="C38" s="125">
        <v>0</v>
      </c>
      <c r="D38" s="33">
        <f>B17</f>
        <v>43800</v>
      </c>
      <c r="E38" s="34">
        <f t="shared" ref="E38" si="0">C38/D38</f>
        <v>0</v>
      </c>
      <c r="F38" s="125">
        <v>1</v>
      </c>
      <c r="G38" s="126">
        <v>0</v>
      </c>
      <c r="H38" s="22">
        <f t="shared" ref="H38" si="1">E38*G38/F38</f>
        <v>0</v>
      </c>
      <c r="I38" s="240" t="s">
        <v>25</v>
      </c>
    </row>
    <row r="39" spans="1:9" ht="77.25" customHeight="1" thickBot="1">
      <c r="A39" s="229" t="s">
        <v>29</v>
      </c>
      <c r="B39" s="230"/>
      <c r="C39" s="230"/>
      <c r="D39" s="230"/>
      <c r="E39" s="230"/>
      <c r="F39" s="241"/>
      <c r="G39" s="23"/>
      <c r="H39" s="24">
        <f>SUM(H38:H38)</f>
        <v>0</v>
      </c>
      <c r="I39" s="228"/>
    </row>
    <row r="41" spans="1:9">
      <c r="A41" s="217" t="s">
        <v>26</v>
      </c>
      <c r="B41" s="217"/>
      <c r="C41" s="217"/>
      <c r="D41" s="217"/>
      <c r="E41" s="217"/>
      <c r="F41" s="217"/>
      <c r="G41" s="217"/>
      <c r="H41" s="217"/>
      <c r="I41" s="217"/>
    </row>
    <row r="42" spans="1:9" ht="16.5" thickBot="1"/>
    <row r="43" spans="1:9" ht="79.5" thickBot="1">
      <c r="A43" s="12" t="s">
        <v>1</v>
      </c>
      <c r="B43" s="14" t="s">
        <v>28</v>
      </c>
      <c r="C43" s="14" t="s">
        <v>10</v>
      </c>
      <c r="D43" s="14" t="s">
        <v>4</v>
      </c>
      <c r="E43" s="14" t="s">
        <v>11</v>
      </c>
      <c r="F43" s="14" t="s">
        <v>12</v>
      </c>
      <c r="G43" s="14" t="s">
        <v>13</v>
      </c>
      <c r="H43" s="14" t="s">
        <v>7</v>
      </c>
      <c r="I43" s="15" t="s">
        <v>8</v>
      </c>
    </row>
    <row r="44" spans="1:9" ht="16.5" thickBot="1">
      <c r="A44" s="25">
        <v>1</v>
      </c>
      <c r="B44" s="26">
        <v>2</v>
      </c>
      <c r="C44" s="26">
        <v>3</v>
      </c>
      <c r="D44" s="26">
        <v>4</v>
      </c>
      <c r="E44" s="26" t="s">
        <v>20</v>
      </c>
      <c r="F44" s="26">
        <v>6</v>
      </c>
      <c r="G44" s="26">
        <v>7</v>
      </c>
      <c r="H44" s="26" t="s">
        <v>14</v>
      </c>
      <c r="I44" s="27">
        <v>9</v>
      </c>
    </row>
    <row r="45" spans="1:9">
      <c r="A45" s="237" t="s">
        <v>27</v>
      </c>
      <c r="B45" s="238"/>
      <c r="C45" s="238"/>
      <c r="D45" s="238"/>
      <c r="E45" s="238"/>
      <c r="F45" s="238"/>
      <c r="G45" s="238"/>
      <c r="H45" s="238"/>
      <c r="I45" s="239"/>
    </row>
    <row r="46" spans="1:9" ht="15.75" customHeight="1" thickBot="1">
      <c r="A46" s="30" t="s">
        <v>117</v>
      </c>
      <c r="B46" s="156" t="s">
        <v>117</v>
      </c>
      <c r="C46" s="160"/>
      <c r="D46" s="33">
        <f>SUM(B17)</f>
        <v>43800</v>
      </c>
      <c r="E46" s="34">
        <f t="shared" ref="E46" si="2">C46/D46</f>
        <v>0</v>
      </c>
      <c r="F46" s="125">
        <v>1</v>
      </c>
      <c r="G46" s="126">
        <v>127100</v>
      </c>
      <c r="H46" s="22">
        <f t="shared" ref="H46" si="3">E46*G46/F46</f>
        <v>0</v>
      </c>
      <c r="I46" s="240" t="s">
        <v>25</v>
      </c>
    </row>
    <row r="47" spans="1:9" ht="66.75" customHeight="1" thickBot="1">
      <c r="A47" s="229" t="s">
        <v>30</v>
      </c>
      <c r="B47" s="230"/>
      <c r="C47" s="230"/>
      <c r="D47" s="230"/>
      <c r="E47" s="230"/>
      <c r="F47" s="241"/>
      <c r="G47" s="23"/>
      <c r="H47" s="24">
        <f>SUM(H46:H46)</f>
        <v>0</v>
      </c>
      <c r="I47" s="228"/>
    </row>
    <row r="49" spans="1:9">
      <c r="A49" s="217" t="s">
        <v>31</v>
      </c>
      <c r="B49" s="217"/>
      <c r="C49" s="217"/>
      <c r="D49" s="217"/>
      <c r="E49" s="217"/>
      <c r="F49" s="217"/>
      <c r="G49" s="217"/>
      <c r="H49" s="217"/>
      <c r="I49" s="217"/>
    </row>
    <row r="51" spans="1:9">
      <c r="B51"/>
      <c r="C51" s="37"/>
      <c r="D51" s="36"/>
      <c r="E51" s="36"/>
      <c r="F51" s="36"/>
      <c r="H51" s="36"/>
      <c r="I51" s="5"/>
    </row>
    <row r="52" spans="1:9" ht="16.5" thickBot="1">
      <c r="B52"/>
      <c r="C52" s="37"/>
      <c r="D52" s="36"/>
      <c r="E52" s="36"/>
      <c r="F52" s="36"/>
      <c r="H52" s="36"/>
      <c r="I52" s="69"/>
    </row>
    <row r="53" spans="1:9" ht="35.25" customHeight="1">
      <c r="A53" s="84"/>
      <c r="B53" s="85"/>
      <c r="D53" s="242" t="s">
        <v>97</v>
      </c>
      <c r="E53" s="243"/>
      <c r="F53" s="244"/>
      <c r="G53" s="88" t="s">
        <v>98</v>
      </c>
      <c r="H53" s="36"/>
      <c r="I53" s="69"/>
    </row>
    <row r="54" spans="1:9" ht="35.25" customHeight="1">
      <c r="A54" s="84"/>
      <c r="B54" s="85"/>
      <c r="D54" s="83"/>
      <c r="E54" s="79"/>
      <c r="F54" s="80"/>
      <c r="G54" s="87"/>
      <c r="H54" s="36"/>
      <c r="I54" s="69"/>
    </row>
    <row r="55" spans="1:9" ht="16.5" thickBot="1">
      <c r="A55" s="81"/>
      <c r="B55" s="82"/>
      <c r="D55" s="109">
        <f>SUM(H30)</f>
        <v>85.51799927347966</v>
      </c>
      <c r="E55" s="110">
        <f>SUM(H39)</f>
        <v>0</v>
      </c>
      <c r="F55" s="111">
        <f>SUM(H47)</f>
        <v>0</v>
      </c>
      <c r="G55" s="111">
        <f>SUM(D55:F55)</f>
        <v>85.51799927347966</v>
      </c>
      <c r="H55" s="36"/>
      <c r="I55" s="69"/>
    </row>
    <row r="56" spans="1:9">
      <c r="B56"/>
      <c r="C56" s="37"/>
      <c r="D56" s="36"/>
      <c r="E56" s="36"/>
      <c r="F56" s="36"/>
      <c r="H56" s="36"/>
      <c r="I56" s="69"/>
    </row>
    <row r="57" spans="1:9" ht="31.5" customHeight="1">
      <c r="A57" s="216" t="s">
        <v>33</v>
      </c>
      <c r="B57" s="216"/>
      <c r="C57" s="216"/>
      <c r="D57" s="216"/>
      <c r="E57" s="216"/>
      <c r="F57" s="216"/>
      <c r="G57" s="216"/>
      <c r="H57" s="216"/>
      <c r="I57" s="216"/>
    </row>
    <row r="59" spans="1:9">
      <c r="A59" s="236" t="s">
        <v>34</v>
      </c>
      <c r="B59" s="236"/>
      <c r="C59" s="236"/>
      <c r="D59" s="236"/>
      <c r="E59" s="236"/>
      <c r="F59" s="236"/>
      <c r="G59" s="236"/>
      <c r="H59" s="236"/>
      <c r="I59" s="236"/>
    </row>
    <row r="60" spans="1:9" ht="16.5" thickBot="1"/>
    <row r="61" spans="1:9" hidden="1"/>
    <row r="62" spans="1:9" ht="98.25" customHeight="1">
      <c r="A62" s="38" t="s">
        <v>1</v>
      </c>
      <c r="B62" s="39" t="s">
        <v>35</v>
      </c>
      <c r="C62" s="39" t="s">
        <v>36</v>
      </c>
      <c r="D62" s="39" t="s">
        <v>37</v>
      </c>
      <c r="E62" s="39" t="s">
        <v>38</v>
      </c>
      <c r="F62" s="39" t="s">
        <v>39</v>
      </c>
      <c r="G62" s="39" t="s">
        <v>40</v>
      </c>
      <c r="H62" s="39" t="s">
        <v>41</v>
      </c>
      <c r="I62" s="40" t="s">
        <v>42</v>
      </c>
    </row>
    <row r="63" spans="1:9" ht="16.5" thickBot="1">
      <c r="A63" s="41">
        <v>1</v>
      </c>
      <c r="B63" s="42">
        <v>1</v>
      </c>
      <c r="C63" s="42">
        <v>2</v>
      </c>
      <c r="D63" s="42">
        <v>3</v>
      </c>
      <c r="E63" s="42">
        <v>4</v>
      </c>
      <c r="F63" s="42">
        <v>5</v>
      </c>
      <c r="G63" s="42" t="s">
        <v>43</v>
      </c>
      <c r="H63" s="42">
        <v>7</v>
      </c>
      <c r="I63" s="43" t="s">
        <v>44</v>
      </c>
    </row>
    <row r="64" spans="1:9">
      <c r="A64" s="245" t="s">
        <v>45</v>
      </c>
      <c r="B64" s="246"/>
      <c r="C64" s="246"/>
      <c r="D64" s="246"/>
      <c r="E64" s="246"/>
      <c r="F64" s="246"/>
      <c r="G64" s="246"/>
      <c r="H64" s="246"/>
      <c r="I64" s="247"/>
    </row>
    <row r="65" spans="1:22">
      <c r="A65" s="6">
        <v>1</v>
      </c>
      <c r="B65" s="51" t="s">
        <v>51</v>
      </c>
      <c r="C65" s="7" t="s">
        <v>48</v>
      </c>
      <c r="D65" s="160">
        <v>10961.538461538461</v>
      </c>
      <c r="E65" s="20">
        <f>SUM(B20)</f>
        <v>28826</v>
      </c>
      <c r="F65" s="22">
        <f>SUM(B21)</f>
        <v>0.65812785388127859</v>
      </c>
      <c r="G65" s="7">
        <f t="shared" ref="G65:G69" si="4">D65*F65/E65</f>
        <v>0.25026343519494204</v>
      </c>
      <c r="H65" s="161">
        <v>6.24</v>
      </c>
      <c r="I65" s="112">
        <f t="shared" ref="I65:I69" si="5">G65*H65</f>
        <v>1.5616438356164384</v>
      </c>
      <c r="L65" s="157">
        <f>D65*H65</f>
        <v>68400</v>
      </c>
      <c r="N65" s="157">
        <f>'Норматив 01'!L65+'Норматив 02'!L65+'Норматив 03'!L65+'Норматив 04'!L65+'Норматив 05'!L65+'Норматив 06'!L65</f>
        <v>410400</v>
      </c>
      <c r="P65" s="157">
        <v>456000</v>
      </c>
      <c r="Q65" s="157">
        <f>P65*0.9</f>
        <v>410400</v>
      </c>
      <c r="R65" s="1">
        <f>Q65/H65</f>
        <v>65769.230769230766</v>
      </c>
      <c r="S65" s="1">
        <f>R65/6</f>
        <v>10961.538461538461</v>
      </c>
      <c r="U65" s="1">
        <f>P65*0.1</f>
        <v>45600</v>
      </c>
      <c r="V65" s="157">
        <f>P65-U65</f>
        <v>410400</v>
      </c>
    </row>
    <row r="66" spans="1:22">
      <c r="A66" s="6">
        <v>2</v>
      </c>
      <c r="B66" s="51" t="s">
        <v>52</v>
      </c>
      <c r="C66" s="7" t="s">
        <v>49</v>
      </c>
      <c r="D66" s="162">
        <v>39.753875033209027</v>
      </c>
      <c r="E66" s="20">
        <f>SUM(B20)</f>
        <v>28826</v>
      </c>
      <c r="F66" s="22">
        <f>SUM(B21)</f>
        <v>0.65812785388127859</v>
      </c>
      <c r="G66" s="7">
        <f t="shared" si="4"/>
        <v>9.0762271765317426E-4</v>
      </c>
      <c r="H66" s="161">
        <v>1718.91</v>
      </c>
      <c r="I66" s="112">
        <f t="shared" si="5"/>
        <v>1.5601217656012178</v>
      </c>
      <c r="L66" s="157">
        <f t="shared" ref="L66:L69" si="6">D66*H66</f>
        <v>68333.333333333328</v>
      </c>
      <c r="N66" s="157">
        <f>'Норматив 01'!L66+'Норматив 02'!L66+'Норматив 03'!L66+'Норматив 04'!L66+'Норматив 05'!L66+'Норматив 06'!L66</f>
        <v>409999.99999999994</v>
      </c>
      <c r="P66" s="157">
        <v>820000</v>
      </c>
      <c r="Q66" s="157">
        <f>P66*0.5</f>
        <v>410000</v>
      </c>
      <c r="R66" s="1">
        <f>Q66/H66</f>
        <v>238.52325019925416</v>
      </c>
      <c r="S66" s="1">
        <f>R66/6</f>
        <v>39.753875033209027</v>
      </c>
    </row>
    <row r="67" spans="1:22">
      <c r="A67" s="6">
        <v>3</v>
      </c>
      <c r="B67" s="51" t="s">
        <v>46</v>
      </c>
      <c r="C67" s="7" t="s">
        <v>50</v>
      </c>
      <c r="D67" s="162">
        <v>42.579075425790755</v>
      </c>
      <c r="E67" s="20">
        <f>SUM(B20)</f>
        <v>28826</v>
      </c>
      <c r="F67" s="22">
        <f>SUM(B21)</f>
        <v>0.65812785388127859</v>
      </c>
      <c r="G67" s="7">
        <f t="shared" si="4"/>
        <v>9.7212500972125018E-4</v>
      </c>
      <c r="H67" s="161">
        <v>27.4</v>
      </c>
      <c r="I67" s="112">
        <f t="shared" si="5"/>
        <v>2.6636225266362255E-2</v>
      </c>
      <c r="L67" s="157">
        <f t="shared" si="6"/>
        <v>1166.6666666666667</v>
      </c>
      <c r="N67" s="157">
        <f>'Норматив 01'!L67+'Норматив 02'!L67+'Норматив 03'!L67+'Норматив 04'!L67+'Норматив 05'!L67+'Норматив 06'!L67</f>
        <v>7000.0000000000009</v>
      </c>
      <c r="P67" s="190">
        <v>7000</v>
      </c>
      <c r="Q67" s="190">
        <f>P67+P68</f>
        <v>11200</v>
      </c>
      <c r="R67" s="1">
        <f>P67/H67</f>
        <v>255.47445255474454</v>
      </c>
      <c r="S67" s="1">
        <f>R67/6</f>
        <v>42.579075425790755</v>
      </c>
    </row>
    <row r="68" spans="1:22">
      <c r="A68" s="6">
        <v>5</v>
      </c>
      <c r="B68" s="51" t="s">
        <v>47</v>
      </c>
      <c r="C68" s="7" t="s">
        <v>50</v>
      </c>
      <c r="D68" s="162">
        <v>45.871559633027523</v>
      </c>
      <c r="E68" s="20">
        <f>SUM(B20)</f>
        <v>28826</v>
      </c>
      <c r="F68" s="22">
        <f>SUM(B21)</f>
        <v>0.65812785388127859</v>
      </c>
      <c r="G68" s="7">
        <f t="shared" si="4"/>
        <v>1.0472958820325919E-3</v>
      </c>
      <c r="H68" s="161">
        <v>15.26</v>
      </c>
      <c r="I68" s="112">
        <f t="shared" si="5"/>
        <v>1.5981735159817351E-2</v>
      </c>
      <c r="L68" s="157">
        <f t="shared" si="6"/>
        <v>700</v>
      </c>
      <c r="N68" s="157">
        <f>'Норматив 01'!L68+'Норматив 02'!L68+'Норматив 03'!L68+'Норматив 04'!L68+'Норматив 05'!L68+'Норматив 06'!L68</f>
        <v>4200</v>
      </c>
      <c r="P68" s="190">
        <v>4200</v>
      </c>
      <c r="R68" s="1">
        <f>P68/H68</f>
        <v>275.22935779816515</v>
      </c>
      <c r="S68" s="1">
        <f>R68/6</f>
        <v>45.871559633027523</v>
      </c>
    </row>
    <row r="69" spans="1:22" ht="16.5" thickBot="1">
      <c r="A69" s="44">
        <v>6</v>
      </c>
      <c r="B69" s="52" t="s">
        <v>53</v>
      </c>
      <c r="C69" s="45" t="s">
        <v>118</v>
      </c>
      <c r="D69" s="163">
        <v>6.1587767507339697</v>
      </c>
      <c r="E69" s="49">
        <f>SUM(B20)</f>
        <v>28826</v>
      </c>
      <c r="F69" s="50">
        <f>SUM(B21)</f>
        <v>0.65812785388127859</v>
      </c>
      <c r="G69" s="45">
        <f t="shared" si="4"/>
        <v>1.4061134134095822E-4</v>
      </c>
      <c r="H69" s="127">
        <v>5737.07</v>
      </c>
      <c r="I69" s="113">
        <f t="shared" si="5"/>
        <v>0.80669710806697115</v>
      </c>
      <c r="L69" s="157">
        <f t="shared" si="6"/>
        <v>35333.333333333336</v>
      </c>
      <c r="N69" s="157">
        <f>'Норматив 01'!L69+'Норматив 02'!L69+'Норматив 03'!L69+'Норматив 04'!L69+'Норматив 05'!L69+'Норматив 06'!L69</f>
        <v>212000.00000000003</v>
      </c>
      <c r="P69" s="157">
        <v>212000</v>
      </c>
      <c r="R69" s="1">
        <f>P69/H69</f>
        <v>36.952660504403816</v>
      </c>
      <c r="S69" s="1">
        <f>R69/6</f>
        <v>6.1587767507339697</v>
      </c>
    </row>
    <row r="70" spans="1:22" ht="31.5" customHeight="1" thickBot="1">
      <c r="A70" s="229" t="s">
        <v>61</v>
      </c>
      <c r="B70" s="230"/>
      <c r="C70" s="230"/>
      <c r="D70" s="230"/>
      <c r="E70" s="230"/>
      <c r="F70" s="230"/>
      <c r="G70" s="241"/>
      <c r="H70" s="24"/>
      <c r="I70" s="114">
        <f>SUM(I65:I69)</f>
        <v>3.971080669710807</v>
      </c>
      <c r="L70" s="211">
        <f>SUM(L65:L69)</f>
        <v>173933.33333333331</v>
      </c>
      <c r="N70" s="211">
        <f>'Норматив 01'!L70+'Норматив 02'!L70+'Норматив 03'!L70+'Норматив 04'!L70+'Норматив 05'!L70+'Норматив 06'!L70</f>
        <v>1043599.9999999998</v>
      </c>
    </row>
    <row r="72" spans="1:22">
      <c r="A72" s="217" t="s">
        <v>54</v>
      </c>
      <c r="B72" s="217"/>
      <c r="C72" s="217"/>
      <c r="D72" s="217"/>
      <c r="E72" s="217"/>
      <c r="F72" s="217"/>
      <c r="G72" s="217"/>
      <c r="H72" s="217"/>
      <c r="I72" s="217"/>
    </row>
    <row r="73" spans="1:22" ht="16.5" thickBot="1"/>
    <row r="74" spans="1:22" ht="94.5">
      <c r="A74" s="38" t="s">
        <v>1</v>
      </c>
      <c r="B74" s="39" t="s">
        <v>35</v>
      </c>
      <c r="C74" s="39" t="s">
        <v>36</v>
      </c>
      <c r="D74" s="39" t="s">
        <v>37</v>
      </c>
      <c r="E74" s="39" t="s">
        <v>38</v>
      </c>
      <c r="F74" s="39" t="s">
        <v>39</v>
      </c>
      <c r="G74" s="39" t="s">
        <v>40</v>
      </c>
      <c r="H74" s="39" t="s">
        <v>41</v>
      </c>
      <c r="I74" s="40" t="s">
        <v>42</v>
      </c>
    </row>
    <row r="75" spans="1:22" ht="16.5" thickBot="1">
      <c r="A75" s="41">
        <v>1</v>
      </c>
      <c r="B75" s="42">
        <v>1</v>
      </c>
      <c r="C75" s="42">
        <v>2</v>
      </c>
      <c r="D75" s="42">
        <v>3</v>
      </c>
      <c r="E75" s="42">
        <v>4</v>
      </c>
      <c r="F75" s="42">
        <v>5</v>
      </c>
      <c r="G75" s="42" t="s">
        <v>43</v>
      </c>
      <c r="H75" s="42">
        <v>7</v>
      </c>
      <c r="I75" s="43" t="s">
        <v>44</v>
      </c>
    </row>
    <row r="76" spans="1:22">
      <c r="A76" s="248" t="s">
        <v>55</v>
      </c>
      <c r="B76" s="249"/>
      <c r="C76" s="249"/>
      <c r="D76" s="249"/>
      <c r="E76" s="249"/>
      <c r="F76" s="249"/>
      <c r="G76" s="249"/>
      <c r="H76" s="249"/>
      <c r="I76" s="250"/>
    </row>
    <row r="77" spans="1:22" ht="63">
      <c r="A77" s="6">
        <v>1</v>
      </c>
      <c r="B77" s="53" t="s">
        <v>56</v>
      </c>
      <c r="C77" s="31" t="s">
        <v>119</v>
      </c>
      <c r="D77" s="125">
        <v>12</v>
      </c>
      <c r="E77" s="20">
        <f>SUM(B20)</f>
        <v>28826</v>
      </c>
      <c r="F77" s="22">
        <f>SUM(B21)</f>
        <v>0.65812785388127859</v>
      </c>
      <c r="G77" s="7">
        <f>D77*F77/E77</f>
        <v>2.7397260273972606E-4</v>
      </c>
      <c r="H77" s="161">
        <v>7844.4</v>
      </c>
      <c r="I77" s="112">
        <f t="shared" ref="I77:I78" si="7">G77*H77</f>
        <v>2.1491506849315072</v>
      </c>
    </row>
    <row r="78" spans="1:22" ht="16.5" thickBot="1">
      <c r="A78" s="6">
        <v>2</v>
      </c>
      <c r="B78" s="53" t="s">
        <v>114</v>
      </c>
      <c r="C78" s="156" t="s">
        <v>119</v>
      </c>
      <c r="D78" s="125">
        <v>12</v>
      </c>
      <c r="E78" s="20">
        <f>SUM(B20)</f>
        <v>28826</v>
      </c>
      <c r="F78" s="22">
        <f>SUM(B21)</f>
        <v>0.65812785388127859</v>
      </c>
      <c r="G78" s="7">
        <f t="shared" ref="G78" si="8">D78*F78/E78</f>
        <v>2.7397260273972606E-4</v>
      </c>
      <c r="H78" s="126">
        <v>99180.5</v>
      </c>
      <c r="I78" s="112">
        <f t="shared" si="7"/>
        <v>27.172739726027402</v>
      </c>
    </row>
    <row r="79" spans="1:22" ht="32.25" customHeight="1" thickBot="1">
      <c r="A79" s="229" t="s">
        <v>62</v>
      </c>
      <c r="B79" s="230"/>
      <c r="C79" s="230"/>
      <c r="D79" s="230"/>
      <c r="E79" s="230"/>
      <c r="F79" s="230"/>
      <c r="G79" s="241"/>
      <c r="H79" s="24"/>
      <c r="I79" s="114">
        <f>SUM(I77:I78)</f>
        <v>29.321890410958908</v>
      </c>
    </row>
    <row r="81" spans="1:12">
      <c r="A81" s="217" t="s">
        <v>57</v>
      </c>
      <c r="B81" s="217"/>
      <c r="C81" s="217"/>
      <c r="D81" s="217"/>
      <c r="E81" s="217"/>
      <c r="F81" s="217"/>
      <c r="G81" s="217"/>
      <c r="H81" s="217"/>
      <c r="I81" s="217"/>
    </row>
    <row r="82" spans="1:12" ht="16.5" thickBot="1"/>
    <row r="83" spans="1:12" ht="94.5">
      <c r="A83" s="38" t="s">
        <v>1</v>
      </c>
      <c r="B83" s="39" t="s">
        <v>35</v>
      </c>
      <c r="C83" s="39" t="s">
        <v>36</v>
      </c>
      <c r="D83" s="39" t="s">
        <v>37</v>
      </c>
      <c r="E83" s="39" t="s">
        <v>38</v>
      </c>
      <c r="F83" s="39" t="s">
        <v>39</v>
      </c>
      <c r="G83" s="39" t="s">
        <v>40</v>
      </c>
      <c r="H83" s="39" t="s">
        <v>41</v>
      </c>
      <c r="I83" s="40" t="s">
        <v>42</v>
      </c>
    </row>
    <row r="84" spans="1:12" ht="16.5" thickBot="1">
      <c r="A84" s="41">
        <v>1</v>
      </c>
      <c r="B84" s="42">
        <v>1</v>
      </c>
      <c r="C84" s="42">
        <v>2</v>
      </c>
      <c r="D84" s="42">
        <v>3</v>
      </c>
      <c r="E84" s="42">
        <v>4</v>
      </c>
      <c r="F84" s="42">
        <v>5</v>
      </c>
      <c r="G84" s="42" t="s">
        <v>43</v>
      </c>
      <c r="H84" s="42">
        <v>7</v>
      </c>
      <c r="I84" s="43" t="s">
        <v>44</v>
      </c>
    </row>
    <row r="85" spans="1:12">
      <c r="A85" s="248" t="s">
        <v>58</v>
      </c>
      <c r="B85" s="249"/>
      <c r="C85" s="249"/>
      <c r="D85" s="249"/>
      <c r="E85" s="249"/>
      <c r="F85" s="249"/>
      <c r="G85" s="249"/>
      <c r="H85" s="249"/>
      <c r="I85" s="250"/>
    </row>
    <row r="86" spans="1:12" ht="16.5" thickBot="1">
      <c r="A86" s="6"/>
      <c r="B86" s="164" t="s">
        <v>117</v>
      </c>
      <c r="C86" s="31">
        <v>0</v>
      </c>
      <c r="D86" s="31">
        <v>0</v>
      </c>
      <c r="E86" s="20">
        <f>SUM(B20)</f>
        <v>28826</v>
      </c>
      <c r="F86" s="22">
        <f>SUM(B21)</f>
        <v>0.65812785388127859</v>
      </c>
      <c r="G86" s="7">
        <f>D86*F86/E86</f>
        <v>0</v>
      </c>
      <c r="H86" s="31">
        <v>0</v>
      </c>
      <c r="I86" s="112">
        <f t="shared" ref="I86" si="9">G86*H86</f>
        <v>0</v>
      </c>
    </row>
    <row r="87" spans="1:12" ht="31.5" customHeight="1" thickBot="1">
      <c r="A87" s="229" t="s">
        <v>63</v>
      </c>
      <c r="B87" s="230"/>
      <c r="C87" s="230"/>
      <c r="D87" s="230"/>
      <c r="E87" s="230"/>
      <c r="F87" s="230"/>
      <c r="G87" s="241"/>
      <c r="H87" s="24"/>
      <c r="I87" s="114">
        <f>SUM(I86:I86)</f>
        <v>0</v>
      </c>
      <c r="L87" s="155"/>
    </row>
    <row r="89" spans="1:12">
      <c r="A89" s="217" t="s">
        <v>59</v>
      </c>
      <c r="B89" s="217"/>
      <c r="C89" s="217"/>
      <c r="D89" s="217"/>
      <c r="E89" s="217"/>
      <c r="F89" s="217"/>
      <c r="G89" s="217"/>
      <c r="H89" s="217"/>
      <c r="I89" s="217"/>
    </row>
    <row r="90" spans="1:12" ht="16.5" thickBot="1"/>
    <row r="91" spans="1:12" ht="94.5">
      <c r="A91" s="38" t="s">
        <v>1</v>
      </c>
      <c r="B91" s="39" t="s">
        <v>35</v>
      </c>
      <c r="C91" s="39" t="s">
        <v>36</v>
      </c>
      <c r="D91" s="39" t="s">
        <v>37</v>
      </c>
      <c r="E91" s="39" t="s">
        <v>38</v>
      </c>
      <c r="F91" s="39" t="s">
        <v>39</v>
      </c>
      <c r="G91" s="39" t="s">
        <v>40</v>
      </c>
      <c r="H91" s="39" t="s">
        <v>41</v>
      </c>
      <c r="I91" s="54" t="s">
        <v>42</v>
      </c>
      <c r="J91" s="56" t="s">
        <v>67</v>
      </c>
    </row>
    <row r="92" spans="1:12" ht="16.5" thickBot="1">
      <c r="A92" s="41">
        <v>1</v>
      </c>
      <c r="B92" s="42">
        <v>1</v>
      </c>
      <c r="C92" s="42">
        <v>2</v>
      </c>
      <c r="D92" s="42">
        <v>3</v>
      </c>
      <c r="E92" s="42">
        <v>4</v>
      </c>
      <c r="F92" s="42">
        <v>5</v>
      </c>
      <c r="G92" s="42" t="s">
        <v>43</v>
      </c>
      <c r="H92" s="42">
        <v>7</v>
      </c>
      <c r="I92" s="55" t="s">
        <v>68</v>
      </c>
      <c r="J92" s="58">
        <v>9</v>
      </c>
    </row>
    <row r="93" spans="1:12">
      <c r="A93" s="248" t="s">
        <v>60</v>
      </c>
      <c r="B93" s="249"/>
      <c r="C93" s="249"/>
      <c r="D93" s="249"/>
      <c r="E93" s="249"/>
      <c r="F93" s="249"/>
      <c r="G93" s="249"/>
      <c r="H93" s="249"/>
      <c r="I93" s="249"/>
      <c r="J93" s="57"/>
    </row>
    <row r="94" spans="1:12" ht="16.5" thickBot="1">
      <c r="A94" s="6"/>
      <c r="B94" s="164" t="s">
        <v>117</v>
      </c>
      <c r="C94" s="156">
        <v>0</v>
      </c>
      <c r="D94" s="156">
        <v>0</v>
      </c>
      <c r="E94" s="20">
        <f>SUM(B20)</f>
        <v>28826</v>
      </c>
      <c r="F94" s="22">
        <f>SUM(B21)</f>
        <v>0.65812785388127859</v>
      </c>
      <c r="G94" s="7">
        <f>D94*F94/E94</f>
        <v>0</v>
      </c>
      <c r="H94" s="126">
        <v>0</v>
      </c>
      <c r="I94" s="115">
        <f>G94*H94*J94</f>
        <v>0</v>
      </c>
      <c r="J94" s="128">
        <v>0</v>
      </c>
    </row>
    <row r="95" spans="1:12" ht="31.5" customHeight="1" thickBot="1">
      <c r="A95" s="229" t="s">
        <v>64</v>
      </c>
      <c r="B95" s="230"/>
      <c r="C95" s="230"/>
      <c r="D95" s="230"/>
      <c r="E95" s="230"/>
      <c r="F95" s="230"/>
      <c r="G95" s="241"/>
      <c r="H95" s="24"/>
      <c r="I95" s="24">
        <f>SUM(I94:I94)</f>
        <v>0</v>
      </c>
      <c r="J95" s="129"/>
    </row>
    <row r="97" spans="1:16">
      <c r="A97" s="217" t="s">
        <v>65</v>
      </c>
      <c r="B97" s="217"/>
      <c r="C97" s="217"/>
      <c r="D97" s="217"/>
      <c r="E97" s="217"/>
      <c r="F97" s="217"/>
      <c r="G97" s="217"/>
      <c r="H97" s="217"/>
      <c r="I97" s="217"/>
    </row>
    <row r="98" spans="1:16" ht="16.5" thickBot="1"/>
    <row r="99" spans="1:16" ht="94.5">
      <c r="A99" s="38" t="s">
        <v>1</v>
      </c>
      <c r="B99" s="39" t="s">
        <v>35</v>
      </c>
      <c r="C99" s="39" t="s">
        <v>36</v>
      </c>
      <c r="D99" s="39" t="s">
        <v>37</v>
      </c>
      <c r="E99" s="39" t="s">
        <v>38</v>
      </c>
      <c r="F99" s="39" t="s">
        <v>39</v>
      </c>
      <c r="G99" s="39" t="s">
        <v>40</v>
      </c>
      <c r="H99" s="39" t="s">
        <v>41</v>
      </c>
      <c r="I99" s="54" t="s">
        <v>42</v>
      </c>
      <c r="J99" s="56" t="s">
        <v>67</v>
      </c>
    </row>
    <row r="100" spans="1:16" ht="16.5" thickBot="1">
      <c r="A100" s="41">
        <v>1</v>
      </c>
      <c r="B100" s="42">
        <v>1</v>
      </c>
      <c r="C100" s="42">
        <v>2</v>
      </c>
      <c r="D100" s="42">
        <v>3</v>
      </c>
      <c r="E100" s="42">
        <v>4</v>
      </c>
      <c r="F100" s="42">
        <v>5</v>
      </c>
      <c r="G100" s="42" t="s">
        <v>43</v>
      </c>
      <c r="H100" s="42">
        <v>7</v>
      </c>
      <c r="I100" s="55" t="s">
        <v>44</v>
      </c>
      <c r="J100" s="58">
        <v>9</v>
      </c>
    </row>
    <row r="101" spans="1:16" ht="15.75" customHeight="1">
      <c r="A101" s="248" t="s">
        <v>66</v>
      </c>
      <c r="B101" s="249"/>
      <c r="C101" s="249"/>
      <c r="D101" s="249"/>
      <c r="E101" s="249"/>
      <c r="F101" s="249"/>
      <c r="G101" s="249"/>
      <c r="H101" s="249"/>
      <c r="I101" s="249"/>
      <c r="J101" s="250"/>
    </row>
    <row r="102" spans="1:16" ht="16.5" thickBot="1">
      <c r="A102" s="6"/>
      <c r="B102" s="164" t="s">
        <v>117</v>
      </c>
      <c r="C102" s="156">
        <v>0</v>
      </c>
      <c r="D102" s="156">
        <v>0</v>
      </c>
      <c r="E102" s="20">
        <f>SUM(B20)</f>
        <v>28826</v>
      </c>
      <c r="F102" s="22">
        <f>SUM(B21)</f>
        <v>0.65812785388127859</v>
      </c>
      <c r="G102" s="7">
        <f>D102*F102/E102</f>
        <v>0</v>
      </c>
      <c r="H102" s="126">
        <v>0</v>
      </c>
      <c r="I102" s="115">
        <f>G102*H102</f>
        <v>0</v>
      </c>
      <c r="J102" s="128">
        <v>0</v>
      </c>
    </row>
    <row r="103" spans="1:16" ht="31.5" customHeight="1" thickBot="1">
      <c r="A103" s="229" t="s">
        <v>69</v>
      </c>
      <c r="B103" s="230"/>
      <c r="C103" s="230"/>
      <c r="D103" s="230"/>
      <c r="E103" s="230"/>
      <c r="F103" s="230"/>
      <c r="G103" s="241"/>
      <c r="H103" s="24"/>
      <c r="I103" s="76">
        <f>SUM(I102:I102)</f>
        <v>0</v>
      </c>
      <c r="J103" s="129"/>
    </row>
    <row r="105" spans="1:16">
      <c r="A105" s="217" t="s">
        <v>70</v>
      </c>
      <c r="B105" s="217"/>
      <c r="C105" s="217"/>
      <c r="D105" s="217"/>
      <c r="E105" s="217"/>
      <c r="F105" s="217"/>
      <c r="G105" s="217"/>
      <c r="H105" s="217"/>
      <c r="I105" s="217"/>
    </row>
    <row r="106" spans="1:16" ht="16.5" thickBot="1"/>
    <row r="107" spans="1:16" ht="94.5">
      <c r="A107" s="38" t="s">
        <v>1</v>
      </c>
      <c r="B107" s="39" t="s">
        <v>2</v>
      </c>
      <c r="C107" s="39" t="s">
        <v>36</v>
      </c>
      <c r="D107" s="39" t="s">
        <v>72</v>
      </c>
      <c r="E107" s="39" t="s">
        <v>38</v>
      </c>
      <c r="F107" s="39" t="s">
        <v>39</v>
      </c>
      <c r="G107" s="39" t="s">
        <v>40</v>
      </c>
      <c r="H107" s="39" t="s">
        <v>41</v>
      </c>
      <c r="I107" s="40" t="s">
        <v>42</v>
      </c>
    </row>
    <row r="108" spans="1:16" ht="16.5" thickBot="1">
      <c r="A108" s="41">
        <v>1</v>
      </c>
      <c r="B108" s="42">
        <v>1</v>
      </c>
      <c r="C108" s="42">
        <v>2</v>
      </c>
      <c r="D108" s="42">
        <v>3</v>
      </c>
      <c r="E108" s="42">
        <v>4</v>
      </c>
      <c r="F108" s="42">
        <v>5</v>
      </c>
      <c r="G108" s="42" t="s">
        <v>43</v>
      </c>
      <c r="H108" s="42">
        <v>7</v>
      </c>
      <c r="I108" s="43" t="s">
        <v>44</v>
      </c>
    </row>
    <row r="109" spans="1:16">
      <c r="A109" s="248" t="s">
        <v>71</v>
      </c>
      <c r="B109" s="249"/>
      <c r="C109" s="249"/>
      <c r="D109" s="249"/>
      <c r="E109" s="249"/>
      <c r="F109" s="249"/>
      <c r="G109" s="249"/>
      <c r="H109" s="249"/>
      <c r="I109" s="250"/>
    </row>
    <row r="110" spans="1:16" ht="32.25" thickBot="1">
      <c r="A110" s="6">
        <v>1</v>
      </c>
      <c r="B110" s="59" t="s">
        <v>120</v>
      </c>
      <c r="C110" s="156">
        <v>0</v>
      </c>
      <c r="D110" s="160">
        <v>1</v>
      </c>
      <c r="E110" s="20">
        <v>28938</v>
      </c>
      <c r="F110" s="22">
        <f>SUM(B21)</f>
        <v>0.65812785388127859</v>
      </c>
      <c r="G110" s="7">
        <f>D110*F110/E110</f>
        <v>2.2742686221621349E-5</v>
      </c>
      <c r="H110" s="161">
        <v>2391482.6</v>
      </c>
      <c r="I110" s="112">
        <f>G110*H110</f>
        <v>54.388738376267206</v>
      </c>
      <c r="L110" s="161">
        <v>2391482.6</v>
      </c>
      <c r="N110" s="157">
        <f>'Норматив 01'!H110+'Норматив 02'!H110+'Норматив 03'!H110+'Норматив 04'!H110+'Норматив 05'!H110+'Норматив 06'!H110</f>
        <v>14348895.6</v>
      </c>
      <c r="P110" s="1">
        <v>14348895.6</v>
      </c>
    </row>
    <row r="111" spans="1:16" ht="31.5" customHeight="1" thickBot="1">
      <c r="A111" s="229" t="s">
        <v>73</v>
      </c>
      <c r="B111" s="230"/>
      <c r="C111" s="230"/>
      <c r="D111" s="230"/>
      <c r="E111" s="230"/>
      <c r="F111" s="230"/>
      <c r="G111" s="241"/>
      <c r="H111" s="24"/>
      <c r="I111" s="114">
        <f>SUM(I110:I110)</f>
        <v>54.388738376267206</v>
      </c>
      <c r="L111" s="1">
        <f>L110/6</f>
        <v>398580.43333333335</v>
      </c>
    </row>
    <row r="113" spans="1:10">
      <c r="A113" s="217" t="s">
        <v>74</v>
      </c>
      <c r="B113" s="217"/>
      <c r="C113" s="217"/>
      <c r="D113" s="217"/>
      <c r="E113" s="217"/>
      <c r="F113" s="217"/>
      <c r="G113" s="217"/>
      <c r="H113" s="217"/>
      <c r="I113" s="217"/>
    </row>
    <row r="114" spans="1:10" ht="16.5" thickBot="1"/>
    <row r="115" spans="1:10" ht="94.5">
      <c r="A115" s="38" t="s">
        <v>1</v>
      </c>
      <c r="B115" s="39" t="s">
        <v>2</v>
      </c>
      <c r="C115" s="39" t="s">
        <v>36</v>
      </c>
      <c r="D115" s="39" t="s">
        <v>72</v>
      </c>
      <c r="E115" s="39" t="s">
        <v>38</v>
      </c>
      <c r="F115" s="39" t="s">
        <v>39</v>
      </c>
      <c r="G115" s="39" t="s">
        <v>40</v>
      </c>
      <c r="H115" s="39" t="s">
        <v>41</v>
      </c>
      <c r="I115" s="40" t="s">
        <v>42</v>
      </c>
    </row>
    <row r="116" spans="1:10" ht="16.5" thickBot="1">
      <c r="A116" s="41">
        <v>1</v>
      </c>
      <c r="B116" s="42">
        <v>1</v>
      </c>
      <c r="C116" s="42">
        <v>2</v>
      </c>
      <c r="D116" s="42">
        <v>3</v>
      </c>
      <c r="E116" s="42">
        <v>4</v>
      </c>
      <c r="F116" s="42">
        <v>5</v>
      </c>
      <c r="G116" s="42" t="s">
        <v>43</v>
      </c>
      <c r="H116" s="42">
        <v>7</v>
      </c>
      <c r="I116" s="43" t="s">
        <v>44</v>
      </c>
    </row>
    <row r="117" spans="1:10">
      <c r="A117" s="248" t="s">
        <v>75</v>
      </c>
      <c r="B117" s="249"/>
      <c r="C117" s="249"/>
      <c r="D117" s="249"/>
      <c r="E117" s="249"/>
      <c r="F117" s="249"/>
      <c r="G117" s="249"/>
      <c r="H117" s="249"/>
      <c r="I117" s="250"/>
    </row>
    <row r="118" spans="1:10" ht="16.5" thickBot="1">
      <c r="A118" s="6"/>
      <c r="B118" s="164" t="s">
        <v>117</v>
      </c>
      <c r="C118" s="156">
        <v>0</v>
      </c>
      <c r="D118" s="156">
        <v>0</v>
      </c>
      <c r="E118" s="20">
        <f>SUM(B20)</f>
        <v>28826</v>
      </c>
      <c r="F118" s="22">
        <f>SUM(B21)</f>
        <v>0.65812785388127859</v>
      </c>
      <c r="G118" s="7">
        <f>D118*F118/E118</f>
        <v>0</v>
      </c>
      <c r="H118" s="126">
        <v>0</v>
      </c>
      <c r="I118" s="112">
        <f>G118*H118</f>
        <v>0</v>
      </c>
    </row>
    <row r="119" spans="1:10" ht="31.5" customHeight="1" thickBot="1">
      <c r="A119" s="229" t="s">
        <v>76</v>
      </c>
      <c r="B119" s="230"/>
      <c r="C119" s="230"/>
      <c r="D119" s="230"/>
      <c r="E119" s="230"/>
      <c r="F119" s="230"/>
      <c r="G119" s="241"/>
      <c r="H119" s="24"/>
      <c r="I119" s="114">
        <f>SUM(I118:I118)</f>
        <v>0</v>
      </c>
    </row>
    <row r="121" spans="1:10">
      <c r="A121" s="216" t="s">
        <v>77</v>
      </c>
      <c r="B121" s="216"/>
      <c r="C121" s="216"/>
      <c r="D121" s="216"/>
      <c r="E121" s="216"/>
      <c r="F121" s="216"/>
      <c r="G121" s="216"/>
      <c r="H121" s="216"/>
      <c r="I121" s="216"/>
      <c r="J121" s="216"/>
    </row>
    <row r="123" spans="1:10">
      <c r="F123" s="37"/>
      <c r="G123" s="60"/>
    </row>
    <row r="124" spans="1:10" ht="16.5" thickBot="1"/>
    <row r="125" spans="1:10" ht="26.25" customHeight="1">
      <c r="A125" s="84"/>
      <c r="B125" s="242" t="s">
        <v>99</v>
      </c>
      <c r="C125" s="243"/>
      <c r="D125" s="243"/>
      <c r="E125" s="243"/>
      <c r="F125" s="243"/>
      <c r="G125" s="243"/>
      <c r="H125" s="244"/>
      <c r="I125" s="89" t="s">
        <v>98</v>
      </c>
    </row>
    <row r="126" spans="1:10" ht="36" customHeight="1">
      <c r="A126" s="84"/>
      <c r="B126" s="86"/>
      <c r="C126" s="77"/>
      <c r="D126" s="77"/>
      <c r="E126" s="77"/>
      <c r="F126" s="77"/>
      <c r="G126" s="77"/>
      <c r="H126" s="78"/>
      <c r="I126" s="90"/>
    </row>
    <row r="127" spans="1:10" ht="16.5" thickBot="1">
      <c r="A127" s="81"/>
      <c r="B127" s="116">
        <f>SUM(I70)</f>
        <v>3.971080669710807</v>
      </c>
      <c r="C127" s="117">
        <f>SUM(I79)</f>
        <v>29.321890410958908</v>
      </c>
      <c r="D127" s="117">
        <f>SUM(I87)</f>
        <v>0</v>
      </c>
      <c r="E127" s="117">
        <f>SUM(I95)</f>
        <v>0</v>
      </c>
      <c r="F127" s="117">
        <f>SUM(I103)</f>
        <v>0</v>
      </c>
      <c r="G127" s="117">
        <f>SUM(I111)</f>
        <v>54.388738376267206</v>
      </c>
      <c r="H127" s="119">
        <f>SUM(I119)</f>
        <v>0</v>
      </c>
      <c r="I127" s="120">
        <f>SUM(B127:H127)</f>
        <v>87.681709456936915</v>
      </c>
    </row>
  </sheetData>
  <dataConsolidate/>
  <mergeCells count="55">
    <mergeCell ref="D53:F53"/>
    <mergeCell ref="A41:I41"/>
    <mergeCell ref="A45:I45"/>
    <mergeCell ref="A47:F47"/>
    <mergeCell ref="A49:I49"/>
    <mergeCell ref="I46:I47"/>
    <mergeCell ref="A105:I105"/>
    <mergeCell ref="A85:I85"/>
    <mergeCell ref="A81:I81"/>
    <mergeCell ref="A70:G70"/>
    <mergeCell ref="A79:G79"/>
    <mergeCell ref="E29:F29"/>
    <mergeCell ref="B125:H125"/>
    <mergeCell ref="A121:J121"/>
    <mergeCell ref="A57:I57"/>
    <mergeCell ref="A59:I59"/>
    <mergeCell ref="A64:I64"/>
    <mergeCell ref="A103:G103"/>
    <mergeCell ref="A89:I89"/>
    <mergeCell ref="A93:I93"/>
    <mergeCell ref="A97:I97"/>
    <mergeCell ref="A72:I72"/>
    <mergeCell ref="A76:I76"/>
    <mergeCell ref="A87:G87"/>
    <mergeCell ref="A95:G95"/>
    <mergeCell ref="A101:J101"/>
    <mergeCell ref="A119:G119"/>
    <mergeCell ref="A11:I11"/>
    <mergeCell ref="A10:I10"/>
    <mergeCell ref="A8:I8"/>
    <mergeCell ref="A13:I13"/>
    <mergeCell ref="A15:I15"/>
    <mergeCell ref="C17:I17"/>
    <mergeCell ref="C18:I18"/>
    <mergeCell ref="C21:I21"/>
    <mergeCell ref="A24:I24"/>
    <mergeCell ref="A23:I23"/>
    <mergeCell ref="C19:I19"/>
    <mergeCell ref="C20:I20"/>
    <mergeCell ref="A109:I109"/>
    <mergeCell ref="A111:G111"/>
    <mergeCell ref="A113:I113"/>
    <mergeCell ref="A117:I117"/>
    <mergeCell ref="E26:F26"/>
    <mergeCell ref="E27:F27"/>
    <mergeCell ref="A28:I28"/>
    <mergeCell ref="A37:I37"/>
    <mergeCell ref="A39:F39"/>
    <mergeCell ref="A33:I33"/>
    <mergeCell ref="A31:D31"/>
    <mergeCell ref="E31:F31"/>
    <mergeCell ref="G31:H31"/>
    <mergeCell ref="I29:I31"/>
    <mergeCell ref="I38:I39"/>
    <mergeCell ref="A30:F30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16383" man="1"/>
    <brk id="56" max="9" man="1"/>
    <brk id="80" max="9" man="1"/>
    <brk id="104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59" r:id="rId14"/>
    <oleObject progId="Equation.3" shapeId="1063" r:id="rId15"/>
    <oleObject progId="Equation.3" shapeId="1064" r:id="rId16"/>
    <oleObject progId="Equation.3" shapeId="1065" r:id="rId17"/>
    <oleObject progId="Equation.3" shapeId="1067" r:id="rId18"/>
    <oleObject progId="Equation.3" shapeId="1069" r:id="rId19"/>
    <oleObject progId="Equation.3" shapeId="1070" r:id="rId20"/>
    <oleObject progId="Equation.3" shapeId="1071" r:id="rId21"/>
    <oleObject progId="Equation.3" shapeId="1072" r:id="rId22"/>
    <oleObject progId="Equation.3" shapeId="1073" r:id="rId23"/>
    <oleObject progId="Equation.3" shapeId="1074" r:id="rId24"/>
    <oleObject progId="Equation.3" shapeId="1075" r:id="rId25"/>
    <oleObject progId="Equation.3" shapeId="1076" r:id="rId26"/>
    <oleObject progId="Equation.3" shapeId="1078" r:id="rId27"/>
    <oleObject progId="Equation.3" shapeId="1079" r:id="rId28"/>
    <oleObject progId="Equation.3" shapeId="1081" r:id="rId29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P67"/>
  <sheetViews>
    <sheetView tabSelected="1" view="pageBreakPreview" topLeftCell="A22" zoomScale="80" zoomScaleNormal="80" zoomScaleSheetLayoutView="80" workbookViewId="0">
      <selection activeCell="H50" sqref="H5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28.570312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.140625" style="1" customWidth="1"/>
    <col min="16" max="16" width="16" style="1" customWidth="1"/>
    <col min="17" max="16384" width="9.140625" style="1"/>
  </cols>
  <sheetData>
    <row r="1" spans="1:13">
      <c r="A1" s="252" t="s">
        <v>78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3" ht="21.75" customHeight="1">
      <c r="C3" s="37"/>
      <c r="D3" s="62"/>
      <c r="F3" s="61"/>
      <c r="G3" s="36"/>
    </row>
    <row r="4" spans="1:13" ht="16.5" thickBot="1"/>
    <row r="5" spans="1:13" ht="87" customHeight="1">
      <c r="B5" s="121" t="s">
        <v>97</v>
      </c>
      <c r="C5" s="121" t="s">
        <v>99</v>
      </c>
      <c r="D5" s="253" t="s">
        <v>100</v>
      </c>
      <c r="E5" s="254"/>
    </row>
    <row r="6" spans="1:13" ht="32.25" customHeight="1" thickBot="1">
      <c r="B6" s="122"/>
      <c r="C6" s="122"/>
      <c r="D6" s="255"/>
      <c r="E6" s="256"/>
    </row>
    <row r="7" spans="1:13" ht="16.5" thickBot="1">
      <c r="B7" s="118">
        <f>'Норматив 06'!G55</f>
        <v>85.51799927347966</v>
      </c>
      <c r="C7" s="118">
        <f>'Норматив 06'!I127</f>
        <v>87.681709456936915</v>
      </c>
      <c r="D7" s="257">
        <f>SUM(B7:C7)</f>
        <v>173.19970873041657</v>
      </c>
      <c r="E7" s="258"/>
    </row>
    <row r="10" spans="1:13" ht="15.75" customHeight="1">
      <c r="A10" s="216" t="s">
        <v>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15.75" customHeight="1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"/>
    </row>
    <row r="12" spans="1:13" ht="15.75" customHeight="1">
      <c r="A12" s="251" t="s">
        <v>109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1:13" ht="16.5" thickBot="1"/>
    <row r="14" spans="1:13" ht="99" customHeight="1" thickBot="1">
      <c r="A14" s="259" t="s">
        <v>89</v>
      </c>
      <c r="B14" s="260" t="s">
        <v>80</v>
      </c>
      <c r="C14" s="260" t="s">
        <v>81</v>
      </c>
      <c r="D14" s="262" t="s">
        <v>82</v>
      </c>
      <c r="E14" s="263"/>
      <c r="F14" s="263"/>
      <c r="G14" s="264"/>
      <c r="H14" s="265" t="s">
        <v>93</v>
      </c>
      <c r="I14" s="260" t="s">
        <v>94</v>
      </c>
      <c r="J14" s="260" t="s">
        <v>83</v>
      </c>
      <c r="K14" s="260" t="s">
        <v>95</v>
      </c>
      <c r="L14" s="260" t="s">
        <v>88</v>
      </c>
      <c r="M14" s="259" t="s">
        <v>96</v>
      </c>
    </row>
    <row r="15" spans="1:13" ht="99" customHeight="1" thickBot="1">
      <c r="A15" s="259"/>
      <c r="B15" s="261"/>
      <c r="C15" s="261"/>
      <c r="D15" s="103" t="s">
        <v>84</v>
      </c>
      <c r="E15" s="104" t="s">
        <v>85</v>
      </c>
      <c r="F15" s="104" t="s">
        <v>86</v>
      </c>
      <c r="G15" s="105" t="s">
        <v>87</v>
      </c>
      <c r="H15" s="266"/>
      <c r="I15" s="261"/>
      <c r="J15" s="261"/>
      <c r="K15" s="267"/>
      <c r="L15" s="267"/>
      <c r="M15" s="259"/>
    </row>
    <row r="16" spans="1:13" ht="16.5" thickBot="1">
      <c r="A16" s="108">
        <v>1</v>
      </c>
      <c r="B16" s="106">
        <v>2</v>
      </c>
      <c r="C16" s="107">
        <v>3</v>
      </c>
      <c r="D16" s="70">
        <v>4</v>
      </c>
      <c r="E16" s="71">
        <v>5</v>
      </c>
      <c r="F16" s="71">
        <v>6</v>
      </c>
      <c r="G16" s="72">
        <v>7</v>
      </c>
      <c r="H16" s="107">
        <v>8</v>
      </c>
      <c r="I16" s="107">
        <v>9</v>
      </c>
      <c r="J16" s="107" t="s">
        <v>90</v>
      </c>
      <c r="K16" s="63" t="s">
        <v>92</v>
      </c>
      <c r="L16" s="64" t="s">
        <v>91</v>
      </c>
      <c r="M16" s="108">
        <v>13</v>
      </c>
    </row>
    <row r="17" spans="1:15" ht="48" thickBot="1">
      <c r="A17" s="97">
        <v>1</v>
      </c>
      <c r="B17" s="181" t="s">
        <v>131</v>
      </c>
      <c r="C17" s="107" t="s">
        <v>101</v>
      </c>
      <c r="D17" s="73">
        <f>D7</f>
        <v>173.19970873041657</v>
      </c>
      <c r="E17" s="74">
        <f>'Норматив 06'!D55</f>
        <v>85.51799927347966</v>
      </c>
      <c r="F17" s="74">
        <f>'Норматив 06'!B127</f>
        <v>3.971080669710807</v>
      </c>
      <c r="G17" s="75">
        <f>'Норматив 06'!C127</f>
        <v>29.321890410958908</v>
      </c>
      <c r="H17" s="65">
        <f>'Норматив 06'!B18</f>
        <v>16409</v>
      </c>
      <c r="I17" s="65">
        <f>'Норматив 06'!B19</f>
        <v>21407</v>
      </c>
      <c r="J17" s="66">
        <f>H17/I17</f>
        <v>0.76652496846825802</v>
      </c>
      <c r="K17" s="67">
        <f>F17+G17</f>
        <v>33.292971080669716</v>
      </c>
      <c r="L17" s="68">
        <f>K17/(F17+G17)</f>
        <v>1</v>
      </c>
      <c r="M17" s="130">
        <f>(E17/D17)*J17+(1-(E17/D17)*L17)</f>
        <v>0.8847208362920258</v>
      </c>
    </row>
    <row r="20" spans="1:15">
      <c r="A20" s="217" t="s">
        <v>110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</row>
    <row r="21" spans="1:15" ht="16.5" thickBot="1"/>
    <row r="22" spans="1:15" ht="78.75">
      <c r="G22" s="89" t="s">
        <v>89</v>
      </c>
      <c r="H22" s="93" t="s">
        <v>80</v>
      </c>
      <c r="I22" s="93" t="s">
        <v>103</v>
      </c>
      <c r="J22" s="167" t="s">
        <v>102</v>
      </c>
    </row>
    <row r="23" spans="1:15" ht="16.5" thickBot="1">
      <c r="G23" s="95">
        <v>1</v>
      </c>
      <c r="H23" s="92">
        <v>2</v>
      </c>
      <c r="I23" s="92">
        <v>3</v>
      </c>
      <c r="J23" s="94">
        <v>4</v>
      </c>
    </row>
    <row r="24" spans="1:15" ht="48" thickBot="1">
      <c r="G24" s="159">
        <v>1</v>
      </c>
      <c r="H24" s="178" t="s">
        <v>131</v>
      </c>
      <c r="I24" s="176" t="s">
        <v>117</v>
      </c>
      <c r="J24" s="177">
        <v>1</v>
      </c>
    </row>
    <row r="27" spans="1:15">
      <c r="A27" s="216" t="s">
        <v>105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5" ht="16.5" thickBot="1"/>
    <row r="29" spans="1:15" ht="100.5" customHeight="1">
      <c r="A29" s="99" t="s">
        <v>89</v>
      </c>
      <c r="B29" s="93" t="s">
        <v>80</v>
      </c>
      <c r="C29" s="93" t="s">
        <v>103</v>
      </c>
      <c r="D29" s="268" t="s">
        <v>106</v>
      </c>
      <c r="E29" s="268"/>
      <c r="F29" s="268" t="s">
        <v>107</v>
      </c>
      <c r="G29" s="268"/>
      <c r="H29" s="39" t="s">
        <v>102</v>
      </c>
      <c r="I29" s="39" t="s">
        <v>96</v>
      </c>
      <c r="J29" s="40" t="s">
        <v>100</v>
      </c>
    </row>
    <row r="30" spans="1:15" ht="16.5" thickBot="1">
      <c r="A30" s="100">
        <v>1</v>
      </c>
      <c r="B30" s="98">
        <v>2</v>
      </c>
      <c r="C30" s="98">
        <v>3</v>
      </c>
      <c r="D30" s="269">
        <v>3</v>
      </c>
      <c r="E30" s="269"/>
      <c r="F30" s="270">
        <v>4</v>
      </c>
      <c r="G30" s="270"/>
      <c r="H30" s="101">
        <v>5</v>
      </c>
      <c r="I30" s="101">
        <v>6</v>
      </c>
      <c r="J30" s="102" t="s">
        <v>108</v>
      </c>
    </row>
    <row r="31" spans="1:15" ht="51" customHeight="1" thickBot="1">
      <c r="A31" s="171">
        <v>1</v>
      </c>
      <c r="B31" s="180" t="s">
        <v>131</v>
      </c>
      <c r="C31" s="179" t="s">
        <v>117</v>
      </c>
      <c r="D31" s="271" t="s">
        <v>101</v>
      </c>
      <c r="E31" s="271"/>
      <c r="F31" s="272">
        <f>SUM(D17)</f>
        <v>173.19970873041657</v>
      </c>
      <c r="G31" s="273"/>
      <c r="H31" s="172">
        <f>SUM(J24)</f>
        <v>1</v>
      </c>
      <c r="I31" s="172">
        <f>SUM(M17)</f>
        <v>0.8847208362920258</v>
      </c>
      <c r="J31" s="173">
        <f>F31*H31*I31</f>
        <v>153.23339115350944</v>
      </c>
      <c r="O31" s="36"/>
    </row>
    <row r="34" spans="1:15">
      <c r="G34" s="213" t="s">
        <v>131</v>
      </c>
      <c r="H34" s="213"/>
      <c r="I34" s="213"/>
      <c r="J34" s="211">
        <f>J31*'Норматив 06'!B17</f>
        <v>6711622.532523714</v>
      </c>
    </row>
    <row r="36" spans="1:15" s="208" customFormat="1"/>
    <row r="37" spans="1:15" s="208" customFormat="1">
      <c r="B37" s="213" t="s">
        <v>148</v>
      </c>
      <c r="C37" s="213"/>
      <c r="D37" s="213"/>
      <c r="E37" s="213"/>
      <c r="F37" s="213"/>
      <c r="G37" s="213"/>
      <c r="H37" s="213"/>
    </row>
    <row r="38" spans="1:15" s="208" customFormat="1"/>
    <row r="39" spans="1:15" s="208" customFormat="1" ht="31.5" customHeight="1">
      <c r="A39" s="207">
        <v>1</v>
      </c>
      <c r="B39" s="217" t="s">
        <v>138</v>
      </c>
      <c r="C39" s="217"/>
      <c r="D39" s="217"/>
      <c r="E39" s="217"/>
      <c r="F39" s="217"/>
      <c r="G39" s="217"/>
      <c r="H39" s="211">
        <f>'Корр. коэфф. 01'!J34</f>
        <v>4235110.6587085007</v>
      </c>
    </row>
    <row r="40" spans="1:15" s="208" customFormat="1">
      <c r="A40" s="207">
        <v>2</v>
      </c>
      <c r="B40" s="217" t="s">
        <v>125</v>
      </c>
      <c r="C40" s="217"/>
      <c r="D40" s="217"/>
      <c r="E40" s="217"/>
      <c r="F40" s="217"/>
      <c r="G40" s="217"/>
      <c r="H40" s="211">
        <f>'Корр. коэфф. 02'!J32</f>
        <v>5569464.6717354124</v>
      </c>
    </row>
    <row r="41" spans="1:15">
      <c r="A41" s="207">
        <v>3</v>
      </c>
      <c r="B41" s="217" t="s">
        <v>115</v>
      </c>
      <c r="C41" s="217"/>
      <c r="D41" s="217"/>
      <c r="E41" s="217"/>
      <c r="F41" s="217"/>
      <c r="G41" s="217"/>
      <c r="H41" s="211">
        <f>'Корр. коэфф. 03'!J34</f>
        <v>6702410.2234901367</v>
      </c>
    </row>
    <row r="42" spans="1:15" s="208" customFormat="1">
      <c r="A42" s="207">
        <v>4</v>
      </c>
      <c r="B42" s="213" t="s">
        <v>140</v>
      </c>
      <c r="C42" s="213"/>
      <c r="D42" s="213"/>
      <c r="E42" s="213"/>
      <c r="F42" s="213"/>
      <c r="G42" s="213"/>
      <c r="H42" s="211">
        <f>'Корр. коэфф. 04'!J34</f>
        <v>4652019.0165389823</v>
      </c>
    </row>
    <row r="43" spans="1:15" s="208" customFormat="1">
      <c r="A43" s="207">
        <v>5</v>
      </c>
      <c r="B43" s="217" t="s">
        <v>142</v>
      </c>
      <c r="C43" s="217"/>
      <c r="D43" s="217"/>
      <c r="E43" s="217"/>
      <c r="F43" s="217"/>
      <c r="G43" s="217"/>
      <c r="H43" s="211">
        <f>'Корр. коэфф. 05'!J32</f>
        <v>3915154.0771031794</v>
      </c>
    </row>
    <row r="44" spans="1:15">
      <c r="A44" s="207">
        <v>6</v>
      </c>
      <c r="B44" s="276" t="s">
        <v>131</v>
      </c>
      <c r="C44" s="276"/>
      <c r="D44" s="276"/>
      <c r="E44" s="276"/>
      <c r="F44" s="276"/>
      <c r="G44" s="276"/>
      <c r="H44" s="183">
        <f>J34</f>
        <v>6711622.532523714</v>
      </c>
      <c r="I44" s="184"/>
      <c r="J44" s="185"/>
      <c r="K44" s="186"/>
      <c r="L44" s="186"/>
    </row>
    <row r="45" spans="1:15" s="208" customFormat="1">
      <c r="A45" s="207"/>
      <c r="B45" s="209"/>
      <c r="C45" s="209"/>
      <c r="D45" s="209"/>
      <c r="E45" s="209"/>
      <c r="F45" s="209"/>
      <c r="G45" s="209"/>
      <c r="H45" s="183"/>
      <c r="I45" s="184"/>
      <c r="J45" s="185"/>
      <c r="K45" s="186"/>
      <c r="L45" s="186"/>
    </row>
    <row r="46" spans="1:15" ht="36" customHeight="1">
      <c r="A46" s="155"/>
      <c r="B46" s="276" t="s">
        <v>146</v>
      </c>
      <c r="C46" s="276"/>
      <c r="D46" s="276"/>
      <c r="E46" s="276"/>
      <c r="F46" s="276"/>
      <c r="G46" s="276"/>
      <c r="H46" s="183">
        <v>201100</v>
      </c>
      <c r="I46" s="186"/>
      <c r="J46" s="186"/>
      <c r="K46" s="186"/>
      <c r="L46" s="186"/>
      <c r="M46" s="155"/>
      <c r="N46" s="155"/>
      <c r="O46" s="155"/>
    </row>
    <row r="47" spans="1:15">
      <c r="A47" s="155"/>
      <c r="B47" s="276" t="s">
        <v>134</v>
      </c>
      <c r="C47" s="276"/>
      <c r="D47" s="276"/>
      <c r="E47" s="276"/>
      <c r="F47" s="276"/>
      <c r="G47" s="276"/>
      <c r="H47" s="183">
        <f>SUM(H48:H49)</f>
        <v>455600</v>
      </c>
      <c r="I47" s="186"/>
      <c r="J47" s="186"/>
      <c r="K47" s="186"/>
      <c r="L47" s="186"/>
    </row>
    <row r="48" spans="1:15">
      <c r="A48" s="155"/>
      <c r="B48" s="155"/>
      <c r="C48" s="187"/>
      <c r="D48" s="187" t="s">
        <v>117</v>
      </c>
      <c r="E48" s="277" t="s">
        <v>135</v>
      </c>
      <c r="F48" s="277"/>
      <c r="G48" s="277"/>
      <c r="H48" s="188">
        <v>45600</v>
      </c>
      <c r="I48" s="155"/>
      <c r="J48" s="278" t="s">
        <v>136</v>
      </c>
      <c r="K48" s="278"/>
      <c r="L48" s="189">
        <f>O50/H50</f>
        <v>0.8682227430027053</v>
      </c>
    </row>
    <row r="49" spans="1:16">
      <c r="A49" s="155"/>
      <c r="B49" s="155"/>
      <c r="C49" s="187"/>
      <c r="D49" s="187" t="s">
        <v>117</v>
      </c>
      <c r="E49" s="277" t="s">
        <v>52</v>
      </c>
      <c r="F49" s="277"/>
      <c r="G49" s="277"/>
      <c r="H49" s="188">
        <v>410000</v>
      </c>
      <c r="I49" s="155"/>
      <c r="J49" s="155"/>
      <c r="K49" s="155"/>
      <c r="L49" s="155"/>
    </row>
    <row r="50" spans="1:16">
      <c r="A50" s="155"/>
      <c r="B50" s="155"/>
      <c r="C50" s="187"/>
      <c r="D50" s="187"/>
      <c r="E50" s="276" t="s">
        <v>147</v>
      </c>
      <c r="F50" s="276"/>
      <c r="G50" s="276"/>
      <c r="H50" s="183">
        <f>SUM(H39:H44,H46,H47)</f>
        <v>32442481.180099923</v>
      </c>
      <c r="I50" s="275" t="s">
        <v>137</v>
      </c>
      <c r="J50" s="275"/>
      <c r="K50" s="275"/>
      <c r="L50" s="183">
        <f>H50*L48</f>
        <v>28167300</v>
      </c>
      <c r="O50" s="190">
        <v>28167300</v>
      </c>
      <c r="P50" s="190">
        <f>H50-O50</f>
        <v>4275181.1800999232</v>
      </c>
    </row>
    <row r="51" spans="1:16" ht="29.25" customHeight="1"/>
    <row r="57" spans="1:16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</row>
    <row r="58" spans="1:16">
      <c r="A58" s="198"/>
      <c r="B58" s="276"/>
      <c r="C58" s="276"/>
      <c r="D58" s="276"/>
      <c r="E58" s="276"/>
      <c r="F58" s="276"/>
      <c r="G58" s="276"/>
      <c r="H58" s="183"/>
      <c r="I58" s="184"/>
      <c r="J58" s="185"/>
      <c r="K58" s="186"/>
      <c r="L58" s="186"/>
      <c r="M58" s="198"/>
      <c r="N58" s="198"/>
      <c r="O58" s="198"/>
    </row>
    <row r="59" spans="1:16">
      <c r="A59" s="198"/>
      <c r="B59" s="276"/>
      <c r="C59" s="276"/>
      <c r="D59" s="276"/>
      <c r="E59" s="276"/>
      <c r="F59" s="276"/>
      <c r="G59" s="276"/>
      <c r="H59" s="183"/>
      <c r="I59" s="186"/>
      <c r="J59" s="186"/>
      <c r="K59" s="186"/>
      <c r="L59" s="186"/>
      <c r="M59" s="198"/>
      <c r="N59" s="198"/>
      <c r="O59" s="198"/>
    </row>
    <row r="60" spans="1:16">
      <c r="A60" s="198"/>
      <c r="B60" s="276"/>
      <c r="C60" s="276"/>
      <c r="D60" s="276"/>
      <c r="E60" s="276"/>
      <c r="F60" s="276"/>
      <c r="G60" s="276"/>
      <c r="H60" s="183"/>
      <c r="I60" s="186"/>
      <c r="J60" s="186"/>
      <c r="K60" s="186"/>
      <c r="L60" s="186"/>
      <c r="M60" s="198"/>
      <c r="N60" s="198"/>
      <c r="O60" s="198"/>
    </row>
    <row r="61" spans="1:16">
      <c r="A61" s="198"/>
      <c r="B61" s="276"/>
      <c r="C61" s="276"/>
      <c r="D61" s="276"/>
      <c r="E61" s="276"/>
      <c r="F61" s="276"/>
      <c r="G61" s="276"/>
      <c r="H61" s="183"/>
      <c r="I61" s="186"/>
      <c r="J61" s="186"/>
      <c r="K61" s="186"/>
      <c r="L61" s="186"/>
      <c r="M61" s="198"/>
      <c r="N61" s="198"/>
      <c r="O61" s="198"/>
    </row>
    <row r="62" spans="1:16">
      <c r="A62" s="198"/>
      <c r="B62" s="198"/>
      <c r="C62" s="187"/>
      <c r="D62" s="187"/>
      <c r="E62" s="277"/>
      <c r="F62" s="277"/>
      <c r="G62" s="277"/>
      <c r="H62" s="188"/>
      <c r="I62" s="198"/>
      <c r="J62" s="278"/>
      <c r="K62" s="278"/>
      <c r="L62" s="189"/>
      <c r="M62" s="198"/>
      <c r="N62" s="198"/>
      <c r="O62" s="198"/>
    </row>
    <row r="63" spans="1:16">
      <c r="A63" s="198"/>
      <c r="B63" s="198"/>
      <c r="C63" s="187"/>
      <c r="D63" s="187"/>
      <c r="E63" s="277"/>
      <c r="F63" s="277"/>
      <c r="G63" s="277"/>
      <c r="H63" s="188"/>
      <c r="I63" s="198"/>
      <c r="J63" s="198"/>
      <c r="K63" s="198"/>
      <c r="L63" s="198"/>
      <c r="M63" s="198"/>
      <c r="N63" s="198"/>
      <c r="O63" s="198"/>
    </row>
    <row r="64" spans="1:16">
      <c r="A64" s="198"/>
      <c r="B64" s="198"/>
      <c r="C64" s="187"/>
      <c r="D64" s="187"/>
      <c r="E64" s="276"/>
      <c r="F64" s="276"/>
      <c r="G64" s="276"/>
      <c r="H64" s="183"/>
      <c r="I64" s="275"/>
      <c r="J64" s="275"/>
      <c r="K64" s="275"/>
      <c r="L64" s="183"/>
      <c r="M64" s="198"/>
      <c r="N64" s="198"/>
      <c r="O64" s="190"/>
    </row>
    <row r="65" spans="1:15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</row>
    <row r="66" spans="1:15">
      <c r="A66" s="198"/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</row>
    <row r="67" spans="1:15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</row>
  </sheetData>
  <mergeCells count="48">
    <mergeCell ref="B39:G39"/>
    <mergeCell ref="B40:G40"/>
    <mergeCell ref="B41:G41"/>
    <mergeCell ref="B42:G42"/>
    <mergeCell ref="E63:G63"/>
    <mergeCell ref="E64:G64"/>
    <mergeCell ref="I64:K64"/>
    <mergeCell ref="B58:G58"/>
    <mergeCell ref="B59:G59"/>
    <mergeCell ref="B60:G60"/>
    <mergeCell ref="B61:G61"/>
    <mergeCell ref="E62:G62"/>
    <mergeCell ref="J62:K62"/>
    <mergeCell ref="I50:K50"/>
    <mergeCell ref="B46:G46"/>
    <mergeCell ref="G34:I34"/>
    <mergeCell ref="D31:E31"/>
    <mergeCell ref="F29:G29"/>
    <mergeCell ref="F30:G30"/>
    <mergeCell ref="F31:G31"/>
    <mergeCell ref="D30:E30"/>
    <mergeCell ref="B43:G43"/>
    <mergeCell ref="B44:G44"/>
    <mergeCell ref="B47:G47"/>
    <mergeCell ref="E48:G48"/>
    <mergeCell ref="J48:K48"/>
    <mergeCell ref="E49:G49"/>
    <mergeCell ref="E50:G50"/>
    <mergeCell ref="B37:H37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6:E6"/>
    <mergeCell ref="D7:E7"/>
    <mergeCell ref="A1:J1"/>
    <mergeCell ref="D5:E5"/>
    <mergeCell ref="A12:M12"/>
    <mergeCell ref="A10:M10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Норматив 01</vt:lpstr>
      <vt:lpstr>Корр. коэфф. 01</vt:lpstr>
      <vt:lpstr>Норматив 02</vt:lpstr>
      <vt:lpstr>Корр. коэфф. 02</vt:lpstr>
      <vt:lpstr>Норматив 03</vt:lpstr>
      <vt:lpstr>Корр. коэфф. 03</vt:lpstr>
      <vt:lpstr>Норматив 04</vt:lpstr>
      <vt:lpstr>Корр. коэфф. 04</vt:lpstr>
      <vt:lpstr>Норматив 05</vt:lpstr>
      <vt:lpstr>Корр. коэфф. 05</vt:lpstr>
      <vt:lpstr>Норматив 06</vt:lpstr>
      <vt:lpstr>Корр. коэфф. 06</vt:lpstr>
      <vt:lpstr>'Корр. коэфф. 01'!Область_печати</vt:lpstr>
      <vt:lpstr>'Корр. коэфф. 02'!Область_печати</vt:lpstr>
      <vt:lpstr>'Корр. коэфф. 03'!Область_печати</vt:lpstr>
      <vt:lpstr>'Корр. коэфф. 04'!Область_печати</vt:lpstr>
      <vt:lpstr>'Корр. коэфф. 05'!Область_печати</vt:lpstr>
      <vt:lpstr>'Корр. коэфф. 06'!Область_печати</vt:lpstr>
      <vt:lpstr>'Норматив 01'!Область_печати</vt:lpstr>
      <vt:lpstr>'Норматив 02'!Область_печати</vt:lpstr>
      <vt:lpstr>'Норматив 03'!Область_печати</vt:lpstr>
      <vt:lpstr>'Норматив 04'!Область_печати</vt:lpstr>
      <vt:lpstr>'Норматив 05'!Область_печати</vt:lpstr>
      <vt:lpstr>'Норматив 06'!Область_печати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2016-02-15T06:23:17Z</cp:lastPrinted>
  <dcterms:created xsi:type="dcterms:W3CDTF">2015-11-17T09:44:49Z</dcterms:created>
  <dcterms:modified xsi:type="dcterms:W3CDTF">2017-04-19T05:06:21Z</dcterms:modified>
</cp:coreProperties>
</file>